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540" windowWidth="19176" windowHeight="12768"/>
  </bookViews>
  <sheets>
    <sheet name="Доходы местного бюджета" sheetId="2" r:id="rId1"/>
  </sheets>
  <definedNames>
    <definedName name="_xlnm.Print_Titles" localSheetId="0">'Доходы местного бюджета'!$4:$4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59" i="2" l="1"/>
  <c r="AD49" i="2" l="1"/>
  <c r="AE49" i="2"/>
  <c r="AC49" i="2"/>
  <c r="AD52" i="2"/>
  <c r="AE52" i="2"/>
  <c r="AC52" i="2"/>
  <c r="AC50" i="2"/>
  <c r="AC57" i="2"/>
  <c r="AE57" i="2"/>
  <c r="AD57" i="2"/>
  <c r="AD40" i="2" l="1"/>
  <c r="AE40" i="2"/>
  <c r="AC40" i="2"/>
  <c r="AD12" i="2" l="1"/>
  <c r="AD7" i="2"/>
  <c r="AC12" i="2"/>
  <c r="AC7" i="2"/>
  <c r="AD58" i="2" l="1"/>
  <c r="AE58" i="2"/>
  <c r="AC58" i="2"/>
  <c r="AE42" i="2" l="1"/>
  <c r="AD42" i="2"/>
  <c r="AC42" i="2"/>
  <c r="AD22" i="2" l="1"/>
  <c r="AE29" i="2" l="1"/>
  <c r="AC47" i="2" l="1"/>
  <c r="AD47" i="2"/>
  <c r="AE47" i="2"/>
  <c r="AD17" i="2"/>
  <c r="AE17" i="2"/>
  <c r="AC26" i="2"/>
  <c r="AD26" i="2"/>
  <c r="AE26" i="2"/>
  <c r="AC17" i="2" l="1"/>
  <c r="AC54" i="2" l="1"/>
  <c r="AD54" i="2"/>
  <c r="AE54" i="2"/>
  <c r="AD56" i="2"/>
  <c r="AE56" i="2"/>
  <c r="AD50" i="2"/>
  <c r="AE50" i="2"/>
  <c r="AC56" i="2"/>
  <c r="AE46" i="2" l="1"/>
  <c r="AE61" i="2"/>
  <c r="AE60" i="2" s="1"/>
  <c r="AD46" i="2"/>
  <c r="AD61" i="2"/>
  <c r="AD60" i="2" s="1"/>
  <c r="AC61" i="2"/>
  <c r="AC60" i="2" s="1"/>
  <c r="AC46" i="2"/>
  <c r="AC45" i="2" l="1"/>
  <c r="AC44" i="2" s="1"/>
  <c r="AD45" i="2"/>
  <c r="AE45" i="2"/>
  <c r="AE44" i="2" s="1"/>
  <c r="AD44" i="2"/>
  <c r="AE38" i="2"/>
  <c r="AD38" i="2"/>
  <c r="AE36" i="2"/>
  <c r="AD36" i="2"/>
  <c r="AC36" i="2"/>
  <c r="AC38" i="2"/>
  <c r="AC35" i="2" l="1"/>
  <c r="AD35" i="2"/>
  <c r="AE35" i="2"/>
  <c r="AE33" i="2" l="1"/>
  <c r="AE28" i="2" s="1"/>
  <c r="AD33" i="2"/>
  <c r="AC33" i="2"/>
  <c r="AD29" i="2"/>
  <c r="AC29" i="2"/>
  <c r="AC28" i="2" s="1"/>
  <c r="AE25" i="2"/>
  <c r="AE5" i="2" s="1"/>
  <c r="AE63" i="2" s="1"/>
  <c r="AD25" i="2"/>
  <c r="AD5" i="2" s="1"/>
  <c r="AD63" i="2" s="1"/>
  <c r="AC25" i="2"/>
  <c r="AC5" i="2" s="1"/>
  <c r="AC63" i="2" s="1"/>
  <c r="AE22" i="2"/>
  <c r="AC22" i="2"/>
  <c r="AE20" i="2"/>
  <c r="AD20" i="2"/>
  <c r="AD19" i="2" s="1"/>
  <c r="AC20" i="2"/>
  <c r="AC6" i="2"/>
  <c r="AE12" i="2"/>
  <c r="AE11" i="2" s="1"/>
  <c r="AD11" i="2"/>
  <c r="AC11" i="2"/>
  <c r="AE7" i="2"/>
  <c r="AE6" i="2" s="1"/>
  <c r="AD6" i="2"/>
  <c r="AD28" i="2" l="1"/>
  <c r="AE19" i="2"/>
  <c r="AC19" i="2"/>
</calcChain>
</file>

<file path=xl/sharedStrings.xml><?xml version="1.0" encoding="utf-8"?>
<sst xmlns="http://schemas.openxmlformats.org/spreadsheetml/2006/main" count="763" uniqueCount="320">
  <si>
    <t>ИТОГО:</t>
  </si>
  <si>
    <t>Возврат остатков субсидий, субвенций и иных межбюджетных трансфертов, имеющих целевое назначение, прошлых лет, из бюджетов субъектов Российской Федерации</t>
  </si>
  <si>
    <t>00</t>
  </si>
  <si>
    <t>21902</t>
  </si>
  <si>
    <t/>
  </si>
  <si>
    <t>194</t>
  </si>
  <si>
    <t>ВОЗВРАТ ОСТАТКОВ СУБСИДИЙ, СУБВЕНЦИЙ И ИНЫХ МЕЖБЮДЖЕТНЫХ ТРАНСФЕРТОВ, ИМЕЮЩИХ ЦЕЛЕВОЕ НАЗНАЧЕНИЕ, ПРОШЛЫХ ЛЕТ</t>
  </si>
  <si>
    <t>БЕЗВОЗМЕЗДНЫЕ ПОСТУПЛЕНИЯ</t>
  </si>
  <si>
    <t>19421902000020000151</t>
  </si>
  <si>
    <t>21902000020000151</t>
  </si>
  <si>
    <t>04</t>
  </si>
  <si>
    <t>210</t>
  </si>
  <si>
    <t>20000000000000000</t>
  </si>
  <si>
    <t>176</t>
  </si>
  <si>
    <t>БЕЗВОЗМЕЗДНЫЕ ПОСТУПЛЕНИЯ ОТ ДРУГИХ БЮДЖЕТОВ БЮДЖЕТНОЙ СИСТЕМЫ РОССИЙСКОЙ ФЕДЕРАЦИИ</t>
  </si>
  <si>
    <t>20200000000000000</t>
  </si>
  <si>
    <t>06</t>
  </si>
  <si>
    <t>02</t>
  </si>
  <si>
    <t>01</t>
  </si>
  <si>
    <t>181</t>
  </si>
  <si>
    <t>Единая субвенция бюджетам субъектов Российской Федерации</t>
  </si>
  <si>
    <t>99</t>
  </si>
  <si>
    <t>20203</t>
  </si>
  <si>
    <t xml:space="preserve">Субвенции бюджетам субъектов Российской Федерации и муниципальных образований  </t>
  </si>
  <si>
    <t xml:space="preserve">Субвенции бюджетам субъектов Российской Федерации и муниципальных образований </t>
  </si>
  <si>
    <t>18120203998020000151</t>
  </si>
  <si>
    <t>20203998020000151</t>
  </si>
  <si>
    <t>20203998000000151</t>
  </si>
  <si>
    <t>20203000020000151</t>
  </si>
  <si>
    <t>20203000000000151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</si>
  <si>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</si>
  <si>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12</t>
  </si>
  <si>
    <t>156</t>
  </si>
  <si>
    <t>15620203123020000151</t>
  </si>
  <si>
    <t>20203123020000151</t>
  </si>
  <si>
    <t>20203123000000151</t>
  </si>
  <si>
    <t>20203120000000151</t>
  </si>
  <si>
    <t>20203120020000151</t>
  </si>
  <si>
    <t>07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</si>
  <si>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</si>
  <si>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>130</t>
  </si>
  <si>
    <t>13020203018020000151</t>
  </si>
  <si>
    <t>20203018020000151</t>
  </si>
  <si>
    <t>20203018000000151</t>
  </si>
  <si>
    <t>17</t>
  </si>
  <si>
    <t>20201</t>
  </si>
  <si>
    <t>Дотации бюджетам субъектов Российской Федерации и муниципальных образований</t>
  </si>
  <si>
    <t xml:space="preserve">Дотации бюджетам субъектов Российской Федерации и муниципальных образований </t>
  </si>
  <si>
    <t>20201000000000151</t>
  </si>
  <si>
    <t>Дотации бюджетам субъектов Российской Федерации на поддержку мер по обеспечению сбалансированности бюджетов</t>
  </si>
  <si>
    <t>18120201003020000151</t>
  </si>
  <si>
    <t>20201003020000151</t>
  </si>
  <si>
    <t>000 2 02 00000 00 0000 000</t>
  </si>
  <si>
    <t>20209</t>
  </si>
  <si>
    <t>Прочие безвозмездные поступления в бюджеты субъектов Российской Федерации от бюджета Пенсионного фонда Российской Федерации</t>
  </si>
  <si>
    <t>Прочие безвозмездные поступления от других бюджетов бюджетной системы</t>
  </si>
  <si>
    <t>15620209071020000151</t>
  </si>
  <si>
    <t>20209071020000151</t>
  </si>
  <si>
    <t>000 2 00 00000 00 0000 000</t>
  </si>
  <si>
    <t xml:space="preserve">Прочие поступления от денежных взысканий (штрафов) и иных сумм в возмещение ущерба, зачисляемые в бюджеты субъектов Российской Федерации </t>
  </si>
  <si>
    <t>11690</t>
  </si>
  <si>
    <t>730</t>
  </si>
  <si>
    <t xml:space="preserve">Прочие поступления от денежных взысканий (штрафов) и иных сумм в возмещение ущерба </t>
  </si>
  <si>
    <t>Прочие поступления от денежных взысканий (штрафов) и иных сумм в возмещение ущерба</t>
  </si>
  <si>
    <t>ШТРАФЫ, САНКЦИИ, ВОЗМЕЩЕНИЕ УЩЕРБА</t>
  </si>
  <si>
    <t>НАЛОГОВЫЕ И НЕНАЛОГОВЫЕ ДОХОДЫ</t>
  </si>
  <si>
    <t>73011690020020000140</t>
  </si>
  <si>
    <t>11690020020000140</t>
  </si>
  <si>
    <t>11600000000000000</t>
  </si>
  <si>
    <t>10000000000000000</t>
  </si>
  <si>
    <t>120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</si>
  <si>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</si>
  <si>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11646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</si>
  <si>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</si>
  <si>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 xml:space="preserve"> </t>
  </si>
  <si>
    <t>17611646000020000140</t>
  </si>
  <si>
    <t>11646000020000140</t>
  </si>
  <si>
    <t>197</t>
  </si>
  <si>
    <t>182</t>
  </si>
  <si>
    <t>03</t>
  </si>
  <si>
    <t>Прочие доходы от компенсации затрат бюджетов субъектов Российской Федерации</t>
  </si>
  <si>
    <t>11302</t>
  </si>
  <si>
    <t>Прочие доходы от компенсации затрат государства</t>
  </si>
  <si>
    <t>Доходы от компенсации затрат государства</t>
  </si>
  <si>
    <t>ДОХОДЫ ОТ ОКАЗАНИЯ ПЛАТНЫХ УСЛУГ (РАБОТ) И КОМПЕНСАЦИИ ЗАТРАТ ГОСУДАРСТВА</t>
  </si>
  <si>
    <t>21011302992020000130</t>
  </si>
  <si>
    <t>11302992020000130</t>
  </si>
  <si>
    <t>11302000020000130</t>
  </si>
  <si>
    <t>11302000000000130</t>
  </si>
  <si>
    <t>11300000000000000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</si>
  <si>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</si>
  <si>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Доходы, поступающие в порядке возмещения расходов, понесенных в связи с эксплуатацией имущества</t>
  </si>
  <si>
    <t>15611302062020000130</t>
  </si>
  <si>
    <t>11302062020000130</t>
  </si>
  <si>
    <t>11302062000000130</t>
  </si>
  <si>
    <t>11302060000000130</t>
  </si>
  <si>
    <t>11302060020000130</t>
  </si>
  <si>
    <t>000 1 13 02000 00 0000 130</t>
  </si>
  <si>
    <t>000 1 13 00000 00 0000 000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</si>
  <si>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</si>
  <si>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11109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</si>
  <si>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</si>
  <si>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</si>
  <si>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</si>
  <si>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</si>
  <si>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17611109032020000120</t>
  </si>
  <si>
    <t>11109032020000120</t>
  </si>
  <si>
    <t>11109032000000120</t>
  </si>
  <si>
    <t>11109030000000120</t>
  </si>
  <si>
    <t>11109030020000120</t>
  </si>
  <si>
    <t>11109000020000120</t>
  </si>
  <si>
    <t>11109000000000120</t>
  </si>
  <si>
    <t>11100000000000000</t>
  </si>
  <si>
    <t>000 1 11 09000 00 0000 120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</si>
  <si>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</si>
  <si>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11105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</si>
  <si>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</si>
  <si>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</si>
  <si>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</si>
  <si>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12011105032020000120</t>
  </si>
  <si>
    <t>11105032020000120</t>
  </si>
  <si>
    <t>11105032000000120</t>
  </si>
  <si>
    <t>11105030000000120</t>
  </si>
  <si>
    <t>11105030020000120</t>
  </si>
  <si>
    <t>11105000020000120</t>
  </si>
  <si>
    <t>11105000000000120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</si>
  <si>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</si>
  <si>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</si>
  <si>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12011105022020000120</t>
  </si>
  <si>
    <t>11105022020000120</t>
  </si>
  <si>
    <t>11105022000000120</t>
  </si>
  <si>
    <t>11105020000000120</t>
  </si>
  <si>
    <t>11105020020000120</t>
  </si>
  <si>
    <t>000 1 11 05000 00 0000 120</t>
  </si>
  <si>
    <t>000 1 11 00000 00 0000 000</t>
  </si>
  <si>
    <t>Государственная пошлина за выдачу свидетельства о государственной аккредитации региональной спортивной федерации</t>
  </si>
  <si>
    <t>34</t>
  </si>
  <si>
    <t>10807</t>
  </si>
  <si>
    <t>127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</si>
  <si>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</si>
  <si>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</t>
  </si>
  <si>
    <t>12710807340010000110</t>
  </si>
  <si>
    <t>10807340010000110</t>
  </si>
  <si>
    <t>10807000010000110</t>
  </si>
  <si>
    <t>10800000000000000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</si>
  <si>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осуществляющие перевозки опасных, тяжеловесных и (или) крупногабаритных грузов, зачисляемая в бюджеты субъектов Российской Федерации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</si>
  <si>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</si>
  <si>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>17610807172010000110</t>
  </si>
  <si>
    <t>10807172010000110</t>
  </si>
  <si>
    <t>000 1 08 07000 01 0000 110</t>
  </si>
  <si>
    <t>000 1 08 00000 00 0000 000</t>
  </si>
  <si>
    <t>Налог на игорный бизнес</t>
  </si>
  <si>
    <t>10605</t>
  </si>
  <si>
    <t>НАЛОГИ НА ИМУЩЕСТВО</t>
  </si>
  <si>
    <t>18210605000020000110</t>
  </si>
  <si>
    <t>10605000020000110</t>
  </si>
  <si>
    <t>10600000000000000</t>
  </si>
  <si>
    <t>10604</t>
  </si>
  <si>
    <t>Транспортный налог</t>
  </si>
  <si>
    <t>10604010000000110</t>
  </si>
  <si>
    <t>10604010020000110</t>
  </si>
  <si>
    <t>10604000020000110</t>
  </si>
  <si>
    <t>10604000000000110</t>
  </si>
  <si>
    <t>Транспортный налог с организаций</t>
  </si>
  <si>
    <t>18210604011020000110</t>
  </si>
  <si>
    <t>10604011020000110</t>
  </si>
  <si>
    <t>10604011000000110</t>
  </si>
  <si>
    <t>Налог на имущество организаций по имуществу, входящему в Единую систему газоснабжения</t>
  </si>
  <si>
    <t>10602</t>
  </si>
  <si>
    <t>Налог на имущество организаций</t>
  </si>
  <si>
    <t>18210602020020000110</t>
  </si>
  <si>
    <t>10602020020000110</t>
  </si>
  <si>
    <t>10602020000000110</t>
  </si>
  <si>
    <t>10602000020000110</t>
  </si>
  <si>
    <t>10602000000000110</t>
  </si>
  <si>
    <t>Налог на имущество организаций по имуществу, не входящему в Единую систему газоснабжения</t>
  </si>
  <si>
    <t>18210602010020000110</t>
  </si>
  <si>
    <t>10602010020000110</t>
  </si>
  <si>
    <t>10602010000000110</t>
  </si>
  <si>
    <t>000 1 06 00000 00 0000 000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</si>
  <si>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</si>
  <si>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</si>
  <si>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26</t>
  </si>
  <si>
    <t>10302</t>
  </si>
  <si>
    <t>100</t>
  </si>
  <si>
    <t xml:space="preserve">Акцизы по подакцизным товарам (продукции), производимым на территории Российской Федерации </t>
  </si>
  <si>
    <t>НАЛОГИ НА ТОВАРЫ (РАБОТЫ, УСЛУГИ), РЕАЛИЗУЕМЫЕ НА ТЕРРИТОРИИ РОССИЙСКОЙ ФЕДЕРАЦИИ</t>
  </si>
  <si>
    <t>10010302260010000110</t>
  </si>
  <si>
    <t>10302260010000110</t>
  </si>
  <si>
    <t>10302260000000110</t>
  </si>
  <si>
    <t>10302000010000110</t>
  </si>
  <si>
    <t>10302000000000110</t>
  </si>
  <si>
    <t>10300000000000000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</si>
  <si>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</si>
  <si>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</si>
  <si>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25</t>
  </si>
  <si>
    <t>10010302250010000110</t>
  </si>
  <si>
    <t>10302250010000110</t>
  </si>
  <si>
    <t>10302250000000110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</si>
  <si>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</si>
  <si>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</si>
  <si>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24</t>
  </si>
  <si>
    <t>10010302240010000110</t>
  </si>
  <si>
    <t>10302240010000110</t>
  </si>
  <si>
    <t>10302240000000110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</si>
  <si>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</si>
  <si>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</si>
  <si>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23</t>
  </si>
  <si>
    <t>10010302230010000110</t>
  </si>
  <si>
    <t>10302230010000110</t>
  </si>
  <si>
    <t>10302230000000110</t>
  </si>
  <si>
    <t>000 1 03 02000 01 0000 110</t>
  </si>
  <si>
    <t>29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</si>
  <si>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</si>
  <si>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10010302290010000110</t>
  </si>
  <si>
    <t>10302290010000110</t>
  </si>
  <si>
    <t>000 1 03 00000 00 0000 000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</si>
  <si>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</si>
  <si>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</si>
  <si>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>10102</t>
  </si>
  <si>
    <t>Налог на доходы физических лиц</t>
  </si>
  <si>
    <t>НАЛОГИ НА ПРИБЫЛЬ, ДОХОДЫ</t>
  </si>
  <si>
    <t>18210102010010000110</t>
  </si>
  <si>
    <t>10102010010000110</t>
  </si>
  <si>
    <t>10102010000000110</t>
  </si>
  <si>
    <t>10102000010000110</t>
  </si>
  <si>
    <t>10102000000000110</t>
  </si>
  <si>
    <t>10100000000000000</t>
  </si>
  <si>
    <t>000 1 01 02000 01 0000 110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</si>
  <si>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</si>
  <si>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18210102040010000110</t>
  </si>
  <si>
    <t>10102040010000110</t>
  </si>
  <si>
    <t>000 1 01 00000 00 0000 000</t>
  </si>
  <si>
    <t>000 1 00 00000 00 0000 000</t>
  </si>
  <si>
    <t>11701</t>
  </si>
  <si>
    <t>Невыясненные поступления, зачисляемые в бюджеты субъектов Российской Федерации</t>
  </si>
  <si>
    <t>Невыясненные поступления</t>
  </si>
  <si>
    <t>ПРОЧИЕ НЕНАЛОГОВЫЕ ДОХОДЫ</t>
  </si>
  <si>
    <t>19711701020020000180</t>
  </si>
  <si>
    <t>11701020020000180</t>
  </si>
  <si>
    <t>Наименование</t>
  </si>
  <si>
    <t xml:space="preserve">Код </t>
  </si>
  <si>
    <t>тыс. рублей</t>
  </si>
  <si>
    <t>182 1 01 02020 01 0000 110</t>
  </si>
  <si>
    <t>182 1 01 02030 01 0000 110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</si>
  <si>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</si>
  <si>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</si>
  <si>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</si>
  <si>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Дотации на выравнивание бюджетной обеспеченности</t>
  </si>
  <si>
    <t>Субвенции бюджетам субъектов Российской Федерации и муниципальных образований</t>
  </si>
  <si>
    <t>Налог на имущество физических лиц</t>
  </si>
  <si>
    <t>182 1 06 01030 13 0000 110</t>
  </si>
  <si>
    <t>000 1 06 01000 00 0000 110</t>
  </si>
  <si>
    <t>Налог на имущество физических лиц, взимаемый по ставкам, применяемым к объектам налогобложения, расположенным в границах городских поселений</t>
  </si>
  <si>
    <t>000 1 06 06000 00 0000 110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</si>
  <si>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</si>
  <si>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</si>
  <si>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в границах городских поселений</t>
  </si>
  <si>
    <t>182 1 06 06043 13 0000 110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</si>
  <si>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</si>
  <si>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</si>
  <si>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022 1 11 05013 13 0000 120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</si>
  <si>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</si>
  <si>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022 1 11 05025 13 0000 120</t>
  </si>
  <si>
    <t>022 1 11 05035 13 0000 120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</si>
  <si>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</si>
  <si>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022 1 11 09045 13 0000 120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</si>
  <si>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</si>
  <si>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022 1 13 02065 13 0000 130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</si>
  <si>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</si>
  <si>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Дотации бюджетам городских поселений на выравнивание бюджетной обеспеченности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</si>
  <si>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</si>
  <si>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</si>
  <si>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022 1 08 07175 01 0000 110</t>
  </si>
  <si>
    <t>Земельный налог с физических лиц, обладающих земельным участком, расположенным в границах городских поселений</t>
  </si>
  <si>
    <t>022 1 13 01995 13 0000 130</t>
  </si>
  <si>
    <t>Прочие доходы от оказания платных услуг (работ) получателями средств бюджетов городских поселений</t>
  </si>
  <si>
    <t>000 1 13 01000 00 0000 130</t>
  </si>
  <si>
    <t>Доходы от оказания платных услуг (работ)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</si>
  <si>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</si>
  <si>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</si>
  <si>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</si>
  <si>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Прочие субсидии </t>
  </si>
  <si>
    <t>Прочие субсидии бюджетам городских поселений</t>
  </si>
  <si>
    <t>000 2 02 10000 00 0000 150</t>
  </si>
  <si>
    <t>000 2 02 20000 00 0000 150</t>
  </si>
  <si>
    <t>000 2 02 20216 00 0000 150</t>
  </si>
  <si>
    <t>022 2 02 20216 13 0000 150</t>
  </si>
  <si>
    <t>000 2 02 29999 00 0000 150</t>
  </si>
  <si>
    <t>022 2 02 29999 13 0000 150</t>
  </si>
  <si>
    <t>000 2 02 30000 00 0000 150</t>
  </si>
  <si>
    <t>000 2 02 30024 00 0000 150</t>
  </si>
  <si>
    <t>022 2 02 30024 13 0000 150</t>
  </si>
  <si>
    <t>000 1 17 00000 00 0000 000</t>
  </si>
  <si>
    <t>Прочие неналоговые доходы</t>
  </si>
  <si>
    <t>022 1 17 05050 13 0000 180</t>
  </si>
  <si>
    <t>Прочие неналоговые доходы городских поселений</t>
  </si>
  <si>
    <t>Субсидии бюджетам на реализацию программ формирования современной городской среды</t>
  </si>
  <si>
    <t>Субсидии бюджетам городских поселений на реализацию программ формирования современной городской среды</t>
  </si>
  <si>
    <t>000 2 02 25555 00 0000 150</t>
  </si>
  <si>
    <t>022 2 02 25555 13 0000 150</t>
  </si>
  <si>
    <t>2024 год</t>
  </si>
  <si>
    <t>Единый сельскохозяйственный налог</t>
  </si>
  <si>
    <t>182 1 05 03010 01 0000 110</t>
  </si>
  <si>
    <t>000 1 05 00000 00 0000 000</t>
  </si>
  <si>
    <t>НАЛОГИ НА СОВОКУПНЫЙ ДОХОД</t>
  </si>
  <si>
    <t>2025 год</t>
  </si>
  <si>
    <t>000 2 02 49999 00 0000 150</t>
  </si>
  <si>
    <t>Прочие межбюджетные трансферты, передаваемые бюджетам городских поселений</t>
  </si>
  <si>
    <t>Субсидии бюджетам городских поселений на строительство и реконструкцию (модернизацию) объектов питьевого водоснабжения</t>
  </si>
  <si>
    <t>2026 год</t>
  </si>
  <si>
    <t>Прогноз доходов  бюджета города Татарска Новосибирской области, составленный в соответствии с бюджетной классификацией Российской Федерации на 2024 год и плановый период 2025 и 2026 годов</t>
  </si>
  <si>
    <t>000 1 16 00000 00 0000 000</t>
  </si>
  <si>
    <t>022 1 16 02020 02 0000 140</t>
  </si>
  <si>
    <t>Административные штрафы, установленные законами субъектов Российской Федерацмм об административных правонарушениях,за нарушение муниципальных правовых актов</t>
  </si>
  <si>
    <t>022 2 02 25243 13 0000 150</t>
  </si>
  <si>
    <t>23 2 02 25243 00 0000 150</t>
  </si>
  <si>
    <t>000 2 02 16001 00 0000 150</t>
  </si>
  <si>
    <t>022 2 02 16001 13 0000 150</t>
  </si>
  <si>
    <t>Денежные взыскания (штрафы) за нарушение законодательства о государственном регулировании цен (тарифов), налагаемые органами государственной власти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</si>
</sst>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13" fillId="0" borderId="0" applyNumberFormat="0" applyFill="0" applyBorder="0" applyAlignment="0" applyProtection="0"/>
  </cellStyleXfs>
  <cellXfs count="74">
    <xf numFmtId="0" fontId="0" fillId="0" borderId="0" xfId="0"/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vertical="top"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0" fillId="0" borderId="5" xfId="6" applyNumberFormat="1" applyFont="1" applyFill="1" applyBorder="1" applyAlignment="1" applyProtection="1">
      <alignment vertical="top" wrapText="1"/>
      <protection hidden="1"/>
    </xf>
    <xf numFmtId="0" fontId="9" fillId="0" borderId="1" xfId="6" applyNumberFormat="1" applyFont="1" applyFill="1" applyBorder="1" applyAlignment="1" applyProtection="1">
      <alignment vertical="top" wrapText="1"/>
      <protection hidden="1"/>
    </xf>
    <xf numFmtId="0" fontId="2" fillId="0" borderId="5" xfId="1" applyNumberFormat="1" applyFont="1" applyFill="1" applyBorder="1" applyAlignment="1" applyProtection="1">
      <alignment vertical="top" wrapText="1"/>
      <protection hidden="1"/>
    </xf>
    <xf numFmtId="164" fontId="2" fillId="0" borderId="5" xfId="1" applyNumberFormat="1" applyFont="1" applyFill="1" applyBorder="1" applyAlignment="1" applyProtection="1">
      <protection hidden="1"/>
    </xf>
    <xf numFmtId="0" fontId="3" fillId="0" borderId="1" xfId="6" applyNumberFormat="1" applyFont="1" applyFill="1" applyBorder="1" applyAlignment="1" applyProtection="1">
      <alignment vertical="top" wrapText="1"/>
      <protection hidden="1"/>
    </xf>
    <xf numFmtId="164" fontId="10" fillId="0" borderId="1" xfId="6" applyNumberFormat="1" applyFont="1" applyFill="1" applyBorder="1" applyAlignment="1" applyProtection="1">
      <protection hidden="1"/>
    </xf>
    <xf numFmtId="164" fontId="10" fillId="0" borderId="5" xfId="6" applyNumberFormat="1" applyFont="1" applyFill="1" applyBorder="1" applyAlignment="1" applyProtection="1">
      <protection hidden="1"/>
    </xf>
    <xf numFmtId="0" fontId="3" fillId="0" borderId="5" xfId="6" applyNumberFormat="1" applyFont="1" applyFill="1" applyBorder="1" applyAlignment="1" applyProtection="1">
      <alignment vertical="top" wrapText="1"/>
      <protection hidden="1"/>
    </xf>
    <xf numFmtId="0" fontId="2" fillId="0" borderId="1" xfId="6" applyNumberFormat="1" applyFont="1" applyFill="1" applyBorder="1" applyAlignment="1" applyProtection="1">
      <alignment vertical="top" wrapText="1"/>
      <protection hidden="1"/>
    </xf>
    <xf numFmtId="164" fontId="2" fillId="0" borderId="1" xfId="6" applyNumberFormat="1" applyFont="1" applyFill="1" applyBorder="1" applyAlignment="1" applyProtection="1">
      <protection hidden="1"/>
    </xf>
    <xf numFmtId="164" fontId="2" fillId="0" borderId="5" xfId="6" applyNumberFormat="1" applyFont="1" applyFill="1" applyBorder="1" applyAlignment="1" applyProtection="1">
      <protection hidden="1"/>
    </xf>
    <xf numFmtId="0" fontId="2" fillId="0" borderId="5" xfId="6" applyNumberFormat="1" applyFont="1" applyFill="1" applyBorder="1" applyAlignment="1" applyProtection="1">
      <alignment vertical="top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6" applyNumberFormat="1" applyFont="1" applyFill="1" applyBorder="1" applyAlignment="1" applyProtection="1">
      <alignment horizontal="justify" vertical="top" wrapText="1"/>
      <protection hidden="1"/>
    </xf>
    <xf numFmtId="0" fontId="2" fillId="0" borderId="1" xfId="1" applyNumberFormat="1" applyFont="1" applyFill="1" applyBorder="1" applyAlignment="1" applyProtection="1">
      <alignment horizontal="justify" vertical="top" wrapText="1"/>
      <protection hidden="1"/>
    </xf>
    <xf numFmtId="0" fontId="2" fillId="0" borderId="5" xfId="1" applyNumberFormat="1" applyFont="1" applyFill="1" applyBorder="1" applyAlignment="1" applyProtection="1">
      <alignment horizontal="justify" vertical="top" wrapText="1"/>
      <protection hidden="1"/>
    </xf>
    <xf numFmtId="0" fontId="2" fillId="0" borderId="5" xfId="6" applyNumberFormat="1" applyFont="1" applyFill="1" applyBorder="1" applyAlignment="1" applyProtection="1">
      <alignment horizontal="justify" vertical="top" wrapText="1"/>
      <protection hidden="1"/>
    </xf>
    <xf numFmtId="0" fontId="2" fillId="0" borderId="5" xfId="1" applyNumberFormat="1" applyFont="1" applyFill="1" applyBorder="1" applyAlignment="1" applyProtection="1">
      <alignment horizontal="justify" vertical="center" wrapText="1"/>
      <protection hidden="1"/>
    </xf>
    <xf numFmtId="164" fontId="3" fillId="0" borderId="5" xfId="6" applyNumberFormat="1" applyFont="1" applyFill="1" applyBorder="1" applyAlignment="1" applyProtection="1">
      <protection hidden="1"/>
    </xf>
    <xf numFmtId="164" fontId="3" fillId="0" borderId="1" xfId="6" applyNumberFormat="1" applyFont="1" applyFill="1" applyBorder="1" applyAlignment="1" applyProtection="1">
      <protection hidden="1"/>
    </xf>
    <xf numFmtId="0" fontId="3" fillId="0" borderId="5" xfId="6" applyNumberFormat="1" applyFont="1" applyFill="1" applyBorder="1" applyAlignment="1" applyProtection="1">
      <alignment horizontal="justify" vertical="top" wrapText="1"/>
      <protection hidden="1"/>
    </xf>
    <xf numFmtId="0" fontId="2" fillId="0" borderId="1" xfId="6" applyNumberFormat="1" applyFont="1" applyFill="1" applyBorder="1" applyAlignment="1" applyProtection="1">
      <alignment horizontal="justify" vertical="top" wrapText="1"/>
      <protection hidden="1"/>
    </xf>
    <xf numFmtId="0" fontId="3" fillId="0" borderId="1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>
      <alignment vertical="top" wrapText="1"/>
    </xf>
    <xf numFmtId="49" fontId="2" fillId="0" borderId="9" xfId="0" applyNumberFormat="1" applyFont="1" applyFill="1" applyBorder="1" applyAlignment="1">
      <alignment vertical="top" wrapText="1"/>
    </xf>
    <xf numFmtId="0" fontId="1" fillId="0" borderId="0" xfId="1" applyFill="1"/>
    <xf numFmtId="0" fontId="6" fillId="0" borderId="1" xfId="6" applyNumberFormat="1" applyFont="1" applyFill="1" applyBorder="1" applyAlignment="1" applyProtection="1">
      <protection hidden="1"/>
    </xf>
    <xf numFmtId="0" fontId="3" fillId="0" borderId="1" xfId="7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justify" vertical="top" wrapText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8" fillId="0" borderId="0" xfId="6" applyNumberFormat="1" applyFont="1" applyFill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Fill="1" applyProtection="1">
      <protection hidden="1"/>
    </xf>
    <xf numFmtId="0" fontId="1" fillId="0" borderId="2" xfId="1" applyFill="1" applyBorder="1" applyProtection="1">
      <protection hidden="1"/>
    </xf>
    <xf numFmtId="164" fontId="9" fillId="0" borderId="1" xfId="6" applyNumberFormat="1" applyFont="1" applyFill="1" applyBorder="1" applyAlignment="1" applyProtection="1">
      <protection hidden="1"/>
    </xf>
    <xf numFmtId="0" fontId="1" fillId="0" borderId="0" xfId="1" applyFill="1" applyAlignment="1">
      <alignment vertical="top"/>
    </xf>
    <xf numFmtId="164" fontId="1" fillId="0" borderId="0" xfId="1" applyNumberFormat="1" applyFill="1"/>
    <xf numFmtId="0" fontId="12" fillId="0" borderId="1" xfId="0" applyFont="1" applyFill="1" applyBorder="1" applyAlignment="1">
      <alignment horizontal="justify" vertical="top" wrapText="1"/>
    </xf>
    <xf numFmtId="0" fontId="14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justify" vertical="top"/>
    </xf>
    <xf numFmtId="0" fontId="11" fillId="0" borderId="0" xfId="0" applyFont="1" applyFill="1" applyAlignment="1">
      <alignment horizontal="justify" vertical="top"/>
    </xf>
    <xf numFmtId="0" fontId="12" fillId="0" borderId="1" xfId="0" applyFont="1" applyFill="1" applyBorder="1" applyAlignment="1">
      <alignment horizontal="justify" vertical="top"/>
    </xf>
    <xf numFmtId="0" fontId="8" fillId="0" borderId="0" xfId="6" applyFill="1" applyProtection="1">
      <protection hidden="1"/>
    </xf>
    <xf numFmtId="165" fontId="6" fillId="2" borderId="1" xfId="6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6" fillId="0" borderId="0" xfId="3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wrapText="1"/>
      <protection hidden="1"/>
    </xf>
    <xf numFmtId="0" fontId="8" fillId="0" borderId="0" xfId="6" applyNumberFormat="1" applyFont="1" applyFill="1" applyAlignment="1" applyProtection="1">
      <alignment horizontal="center"/>
      <protection hidden="1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4"/>
    <cellStyle name="Обычный 2 3" xfId="5"/>
    <cellStyle name="Обычный 2 4" xfId="3"/>
    <cellStyle name="Обычный 2 5" xfId="2"/>
    <cellStyle name="Обычный 2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7"/>
  <sheetViews>
    <sheetView showGridLines="0" tabSelected="1" topLeftCell="AA34" zoomScale="86" zoomScaleNormal="86" workbookViewId="0">
      <selection activeCell="AB40" sqref="AB40"/>
    </sheetView>
  </sheetViews>
  <sheetFormatPr defaultColWidth="7.88671875" defaultRowHeight="13.2" x14ac:dyDescent="0.25"/>
  <cols>
    <col min="1" max="26" width="0" style="47" hidden="1" customWidth="1"/>
    <col min="27" max="27" width="29.109375" style="47" customWidth="1"/>
    <col min="28" max="28" width="61" style="47" customWidth="1"/>
    <col min="29" max="31" width="18" style="47" bestFit="1" customWidth="1"/>
    <col min="32" max="253" width="7.88671875" style="47" customWidth="1"/>
    <col min="254" max="16384" width="7.88671875" style="47"/>
  </cols>
  <sheetData>
    <row r="1" spans="1:36" ht="43.3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69" t="s">
        <v>311</v>
      </c>
      <c r="AB1" s="69"/>
      <c r="AC1" s="69"/>
      <c r="AD1" s="69"/>
      <c r="AE1" s="69"/>
    </row>
    <row r="2" spans="1:36" ht="12.75" customHeight="1" x14ac:dyDescent="0.2">
      <c r="A2" s="5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56"/>
      <c r="AB2" s="56"/>
      <c r="AC2" s="56"/>
      <c r="AD2" s="56"/>
      <c r="AE2" s="56"/>
    </row>
    <row r="3" spans="1:36" ht="21.75" customHeight="1" x14ac:dyDescent="0.3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15"/>
      <c r="AD3" s="56"/>
      <c r="AE3" s="14" t="s">
        <v>242</v>
      </c>
    </row>
    <row r="4" spans="1:36" ht="28.5" customHeight="1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13" t="s">
        <v>241</v>
      </c>
      <c r="AB4" s="13" t="s">
        <v>240</v>
      </c>
      <c r="AC4" s="13" t="s">
        <v>301</v>
      </c>
      <c r="AD4" s="29" t="s">
        <v>306</v>
      </c>
      <c r="AE4" s="13" t="s">
        <v>310</v>
      </c>
    </row>
    <row r="5" spans="1:36" ht="18" customHeight="1" x14ac:dyDescent="0.3">
      <c r="A5" s="6"/>
      <c r="B5" s="68" t="s">
        <v>69</v>
      </c>
      <c r="C5" s="68"/>
      <c r="D5" s="68"/>
      <c r="E5" s="68"/>
      <c r="F5" s="68"/>
      <c r="G5" s="68"/>
      <c r="H5" s="68"/>
      <c r="I5" s="68"/>
      <c r="J5" s="68"/>
      <c r="K5" s="68"/>
      <c r="L5" s="11" t="s">
        <v>239</v>
      </c>
      <c r="M5" s="4" t="s">
        <v>238</v>
      </c>
      <c r="N5" s="4" t="s">
        <v>235</v>
      </c>
      <c r="O5" s="3" t="s">
        <v>65</v>
      </c>
      <c r="P5" s="4" t="s">
        <v>237</v>
      </c>
      <c r="Q5" s="4" t="s">
        <v>236</v>
      </c>
      <c r="R5" s="4" t="s">
        <v>236</v>
      </c>
      <c r="S5" s="4" t="s">
        <v>4</v>
      </c>
      <c r="T5" s="3" t="s">
        <v>4</v>
      </c>
      <c r="U5" s="3" t="s">
        <v>235</v>
      </c>
      <c r="V5" s="3" t="s">
        <v>235</v>
      </c>
      <c r="W5" s="3" t="s">
        <v>77</v>
      </c>
      <c r="X5" s="3" t="s">
        <v>4</v>
      </c>
      <c r="Y5" s="3" t="s">
        <v>234</v>
      </c>
      <c r="Z5" s="10" t="s">
        <v>17</v>
      </c>
      <c r="AA5" s="9" t="s">
        <v>233</v>
      </c>
      <c r="AB5" s="9" t="s">
        <v>65</v>
      </c>
      <c r="AC5" s="23">
        <f>AC6+AC11+AC19+AC25+AC28+AC35+AC42+AC17+AC40</f>
        <v>97395.900000000009</v>
      </c>
      <c r="AD5" s="23">
        <f t="shared" ref="AD5:AE5" si="0">AD6+AD11+AD19+AD25+AD28+AD35+AD42+AD17+AD40</f>
        <v>98388.2</v>
      </c>
      <c r="AE5" s="23">
        <f t="shared" si="0"/>
        <v>102790.39999999999</v>
      </c>
    </row>
    <row r="6" spans="1:36" ht="18" customHeight="1" x14ac:dyDescent="0.3">
      <c r="A6" s="6"/>
      <c r="B6" s="68" t="s">
        <v>227</v>
      </c>
      <c r="C6" s="68"/>
      <c r="D6" s="68"/>
      <c r="E6" s="68"/>
      <c r="F6" s="68"/>
      <c r="G6" s="68"/>
      <c r="H6" s="68"/>
      <c r="I6" s="68"/>
      <c r="J6" s="68"/>
      <c r="K6" s="68"/>
      <c r="L6" s="11" t="s">
        <v>231</v>
      </c>
      <c r="M6" s="4" t="s">
        <v>230</v>
      </c>
      <c r="N6" s="4" t="s">
        <v>229</v>
      </c>
      <c r="O6" s="3" t="s">
        <v>65</v>
      </c>
      <c r="P6" s="4" t="s">
        <v>221</v>
      </c>
      <c r="Q6" s="4" t="s">
        <v>4</v>
      </c>
      <c r="R6" s="4" t="s">
        <v>220</v>
      </c>
      <c r="S6" s="4" t="s">
        <v>220</v>
      </c>
      <c r="T6" s="3" t="s">
        <v>4</v>
      </c>
      <c r="U6" s="3" t="s">
        <v>229</v>
      </c>
      <c r="V6" s="3" t="s">
        <v>229</v>
      </c>
      <c r="W6" s="3" t="s">
        <v>78</v>
      </c>
      <c r="X6" s="3" t="s">
        <v>4</v>
      </c>
      <c r="Y6" s="3" t="s">
        <v>219</v>
      </c>
      <c r="Z6" s="10" t="s">
        <v>10</v>
      </c>
      <c r="AA6" s="9" t="s">
        <v>232</v>
      </c>
      <c r="AB6" s="9" t="s">
        <v>221</v>
      </c>
      <c r="AC6" s="23">
        <f>AC7</f>
        <v>64741.799999999996</v>
      </c>
      <c r="AD6" s="23">
        <f>AD7</f>
        <v>63649</v>
      </c>
      <c r="AE6" s="22">
        <f>AE7</f>
        <v>67403.5</v>
      </c>
    </row>
    <row r="7" spans="1:36" ht="18" customHeight="1" x14ac:dyDescent="0.3">
      <c r="A7" s="6"/>
      <c r="B7" s="68" t="s">
        <v>225</v>
      </c>
      <c r="C7" s="68"/>
      <c r="D7" s="68"/>
      <c r="E7" s="68"/>
      <c r="F7" s="68"/>
      <c r="G7" s="68"/>
      <c r="H7" s="68"/>
      <c r="I7" s="68"/>
      <c r="J7" s="68"/>
      <c r="K7" s="68"/>
      <c r="L7" s="11" t="s">
        <v>231</v>
      </c>
      <c r="M7" s="4" t="s">
        <v>230</v>
      </c>
      <c r="N7" s="4" t="s">
        <v>229</v>
      </c>
      <c r="O7" s="3" t="s">
        <v>65</v>
      </c>
      <c r="P7" s="4" t="s">
        <v>221</v>
      </c>
      <c r="Q7" s="4" t="s">
        <v>4</v>
      </c>
      <c r="R7" s="4" t="s">
        <v>220</v>
      </c>
      <c r="S7" s="4" t="s">
        <v>220</v>
      </c>
      <c r="T7" s="3" t="s">
        <v>4</v>
      </c>
      <c r="U7" s="3" t="s">
        <v>229</v>
      </c>
      <c r="V7" s="3" t="s">
        <v>229</v>
      </c>
      <c r="W7" s="3" t="s">
        <v>78</v>
      </c>
      <c r="X7" s="3" t="s">
        <v>4</v>
      </c>
      <c r="Y7" s="3" t="s">
        <v>219</v>
      </c>
      <c r="Z7" s="10" t="s">
        <v>10</v>
      </c>
      <c r="AA7" s="24" t="s">
        <v>228</v>
      </c>
      <c r="AB7" s="17" t="s">
        <v>220</v>
      </c>
      <c r="AC7" s="23">
        <f>SUM(AC8:AC10)</f>
        <v>64741.799999999996</v>
      </c>
      <c r="AD7" s="23">
        <f>SUM(AD8:AD10)</f>
        <v>63649</v>
      </c>
      <c r="AE7" s="22">
        <f>SUM(AE8:AE10)</f>
        <v>67403.5</v>
      </c>
    </row>
    <row r="8" spans="1:36" ht="81.75" customHeight="1" x14ac:dyDescent="0.3">
      <c r="A8" s="6"/>
      <c r="B8" s="5" t="s">
        <v>69</v>
      </c>
      <c r="C8" s="5" t="s">
        <v>227</v>
      </c>
      <c r="D8" s="5" t="s">
        <v>226</v>
      </c>
      <c r="E8" s="5" t="s">
        <v>225</v>
      </c>
      <c r="F8" s="5" t="s">
        <v>224</v>
      </c>
      <c r="G8" s="5" t="s">
        <v>223</v>
      </c>
      <c r="H8" s="5" t="s">
        <v>224</v>
      </c>
      <c r="I8" s="5" t="s">
        <v>224</v>
      </c>
      <c r="J8" s="5" t="s">
        <v>223</v>
      </c>
      <c r="K8" s="53">
        <v>1010201001</v>
      </c>
      <c r="L8" s="4" t="s">
        <v>223</v>
      </c>
      <c r="M8" s="4" t="s">
        <v>222</v>
      </c>
      <c r="N8" s="4" t="s">
        <v>217</v>
      </c>
      <c r="O8" s="3" t="s">
        <v>65</v>
      </c>
      <c r="P8" s="4" t="s">
        <v>221</v>
      </c>
      <c r="Q8" s="4"/>
      <c r="R8" s="4" t="s">
        <v>220</v>
      </c>
      <c r="S8" s="4" t="s">
        <v>220</v>
      </c>
      <c r="T8" s="3"/>
      <c r="U8" s="3" t="s">
        <v>217</v>
      </c>
      <c r="V8" s="3" t="s">
        <v>217</v>
      </c>
      <c r="W8" s="3" t="s">
        <v>78</v>
      </c>
      <c r="X8" s="3"/>
      <c r="Y8" s="3" t="s">
        <v>219</v>
      </c>
      <c r="Z8" s="3" t="s">
        <v>18</v>
      </c>
      <c r="AA8" s="18" t="s">
        <v>218</v>
      </c>
      <c r="AB8" s="30" t="s">
        <v>217</v>
      </c>
      <c r="AC8" s="58">
        <v>63641.2</v>
      </c>
      <c r="AD8" s="58">
        <v>62567</v>
      </c>
      <c r="AE8" s="58">
        <v>66257.7</v>
      </c>
    </row>
    <row r="9" spans="1:36" ht="128.25" customHeight="1" x14ac:dyDescent="0.3">
      <c r="A9" s="6"/>
      <c r="B9" s="5"/>
      <c r="C9" s="5"/>
      <c r="D9" s="5"/>
      <c r="E9" s="5"/>
      <c r="F9" s="5"/>
      <c r="G9" s="5"/>
      <c r="H9" s="5"/>
      <c r="I9" s="5"/>
      <c r="J9" s="5"/>
      <c r="K9" s="53"/>
      <c r="L9" s="11"/>
      <c r="M9" s="4"/>
      <c r="N9" s="4"/>
      <c r="O9" s="3"/>
      <c r="P9" s="4"/>
      <c r="Q9" s="4"/>
      <c r="R9" s="4"/>
      <c r="S9" s="4"/>
      <c r="T9" s="3"/>
      <c r="U9" s="3"/>
      <c r="V9" s="3"/>
      <c r="W9" s="3"/>
      <c r="X9" s="3"/>
      <c r="Y9" s="3"/>
      <c r="Z9" s="10"/>
      <c r="AA9" s="18" t="s">
        <v>243</v>
      </c>
      <c r="AB9" s="30" t="s">
        <v>245</v>
      </c>
      <c r="AC9" s="58">
        <v>517.9</v>
      </c>
      <c r="AD9" s="58">
        <v>509.2</v>
      </c>
      <c r="AE9" s="26">
        <v>539.20000000000005</v>
      </c>
      <c r="AJ9" s="59"/>
    </row>
    <row r="10" spans="1:36" ht="50.25" customHeight="1" x14ac:dyDescent="0.3">
      <c r="A10" s="6"/>
      <c r="B10" s="5"/>
      <c r="C10" s="5"/>
      <c r="D10" s="5"/>
      <c r="E10" s="5"/>
      <c r="F10" s="5"/>
      <c r="G10" s="5"/>
      <c r="H10" s="5"/>
      <c r="I10" s="5"/>
      <c r="J10" s="5"/>
      <c r="K10" s="53"/>
      <c r="L10" s="11"/>
      <c r="M10" s="4"/>
      <c r="N10" s="4"/>
      <c r="O10" s="3"/>
      <c r="P10" s="4"/>
      <c r="Q10" s="4"/>
      <c r="R10" s="4"/>
      <c r="S10" s="4"/>
      <c r="T10" s="3"/>
      <c r="U10" s="3"/>
      <c r="V10" s="3"/>
      <c r="W10" s="3"/>
      <c r="X10" s="3"/>
      <c r="Y10" s="3"/>
      <c r="Z10" s="10"/>
      <c r="AA10" s="18" t="s">
        <v>244</v>
      </c>
      <c r="AB10" s="30" t="s">
        <v>246</v>
      </c>
      <c r="AC10" s="58">
        <v>582.70000000000005</v>
      </c>
      <c r="AD10" s="58">
        <v>572.79999999999995</v>
      </c>
      <c r="AE10" s="58">
        <v>606.6</v>
      </c>
    </row>
    <row r="11" spans="1:36" ht="48" customHeight="1" x14ac:dyDescent="0.3">
      <c r="A11" s="6"/>
      <c r="B11" s="68" t="s">
        <v>192</v>
      </c>
      <c r="C11" s="68"/>
      <c r="D11" s="68"/>
      <c r="E11" s="68"/>
      <c r="F11" s="68"/>
      <c r="G11" s="68"/>
      <c r="H11" s="68"/>
      <c r="I11" s="68"/>
      <c r="J11" s="68"/>
      <c r="K11" s="68"/>
      <c r="L11" s="11" t="s">
        <v>215</v>
      </c>
      <c r="M11" s="4" t="s">
        <v>214</v>
      </c>
      <c r="N11" s="4" t="s">
        <v>213</v>
      </c>
      <c r="O11" s="3" t="s">
        <v>65</v>
      </c>
      <c r="P11" s="4" t="s">
        <v>186</v>
      </c>
      <c r="Q11" s="4" t="s">
        <v>4</v>
      </c>
      <c r="R11" s="4" t="s">
        <v>185</v>
      </c>
      <c r="S11" s="4" t="s">
        <v>185</v>
      </c>
      <c r="T11" s="3" t="s">
        <v>4</v>
      </c>
      <c r="U11" s="3" t="s">
        <v>213</v>
      </c>
      <c r="V11" s="3" t="s">
        <v>213</v>
      </c>
      <c r="W11" s="3" t="s">
        <v>184</v>
      </c>
      <c r="X11" s="3" t="s">
        <v>4</v>
      </c>
      <c r="Y11" s="3" t="s">
        <v>183</v>
      </c>
      <c r="Z11" s="10" t="s">
        <v>212</v>
      </c>
      <c r="AA11" s="9" t="s">
        <v>216</v>
      </c>
      <c r="AB11" s="9" t="s">
        <v>186</v>
      </c>
      <c r="AC11" s="23">
        <f>AC12</f>
        <v>8387.5999999999985</v>
      </c>
      <c r="AD11" s="23">
        <f>AD12</f>
        <v>9845.4</v>
      </c>
      <c r="AE11" s="22">
        <f>AE12</f>
        <v>9922.3000000000011</v>
      </c>
      <c r="AJ11" s="60"/>
    </row>
    <row r="12" spans="1:36" ht="34.5" customHeight="1" x14ac:dyDescent="0.3">
      <c r="A12" s="6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11"/>
      <c r="M12" s="4"/>
      <c r="N12" s="4"/>
      <c r="O12" s="3"/>
      <c r="P12" s="4"/>
      <c r="Q12" s="4"/>
      <c r="R12" s="4"/>
      <c r="S12" s="4"/>
      <c r="T12" s="3"/>
      <c r="U12" s="3"/>
      <c r="V12" s="3"/>
      <c r="W12" s="3"/>
      <c r="X12" s="3"/>
      <c r="Y12" s="3"/>
      <c r="Z12" s="10"/>
      <c r="AA12" s="9" t="s">
        <v>211</v>
      </c>
      <c r="AB12" s="61" t="s">
        <v>247</v>
      </c>
      <c r="AC12" s="23">
        <f>SUM(AC13:AC16)</f>
        <v>8387.5999999999985</v>
      </c>
      <c r="AD12" s="23">
        <f>SUM(AD13:AD16)</f>
        <v>9845.4</v>
      </c>
      <c r="AE12" s="22">
        <f>SUM(AE13:AE16)</f>
        <v>9922.3000000000011</v>
      </c>
    </row>
    <row r="13" spans="1:36" ht="80.25" customHeight="1" x14ac:dyDescent="0.3">
      <c r="A13" s="6"/>
      <c r="B13" s="5" t="s">
        <v>69</v>
      </c>
      <c r="C13" s="5" t="s">
        <v>192</v>
      </c>
      <c r="D13" s="5" t="s">
        <v>191</v>
      </c>
      <c r="E13" s="5" t="s">
        <v>190</v>
      </c>
      <c r="F13" s="5" t="s">
        <v>210</v>
      </c>
      <c r="G13" s="5" t="s">
        <v>209</v>
      </c>
      <c r="H13" s="5" t="s">
        <v>210</v>
      </c>
      <c r="I13" s="5" t="s">
        <v>210</v>
      </c>
      <c r="J13" s="5" t="s">
        <v>209</v>
      </c>
      <c r="K13" s="53">
        <v>1030223001</v>
      </c>
      <c r="L13" s="4" t="s">
        <v>209</v>
      </c>
      <c r="M13" s="4" t="s">
        <v>208</v>
      </c>
      <c r="N13" s="4" t="s">
        <v>205</v>
      </c>
      <c r="O13" s="3" t="s">
        <v>65</v>
      </c>
      <c r="P13" s="4" t="s">
        <v>186</v>
      </c>
      <c r="Q13" s="4"/>
      <c r="R13" s="4" t="s">
        <v>185</v>
      </c>
      <c r="S13" s="4" t="s">
        <v>185</v>
      </c>
      <c r="T13" s="3"/>
      <c r="U13" s="3" t="s">
        <v>205</v>
      </c>
      <c r="V13" s="3" t="s">
        <v>205</v>
      </c>
      <c r="W13" s="3" t="s">
        <v>184</v>
      </c>
      <c r="X13" s="3"/>
      <c r="Y13" s="3" t="s">
        <v>183</v>
      </c>
      <c r="Z13" s="3" t="s">
        <v>207</v>
      </c>
      <c r="AA13" s="2" t="s">
        <v>206</v>
      </c>
      <c r="AB13" s="31" t="s">
        <v>205</v>
      </c>
      <c r="AC13" s="58">
        <v>4235.7</v>
      </c>
      <c r="AD13" s="58">
        <v>4971.8999999999996</v>
      </c>
      <c r="AE13" s="58">
        <v>5010.8</v>
      </c>
    </row>
    <row r="14" spans="1:36" ht="95.25" customHeight="1" x14ac:dyDescent="0.3">
      <c r="A14" s="6"/>
      <c r="B14" s="5" t="s">
        <v>69</v>
      </c>
      <c r="C14" s="5" t="s">
        <v>192</v>
      </c>
      <c r="D14" s="5" t="s">
        <v>191</v>
      </c>
      <c r="E14" s="5" t="s">
        <v>190</v>
      </c>
      <c r="F14" s="5" t="s">
        <v>204</v>
      </c>
      <c r="G14" s="5" t="s">
        <v>203</v>
      </c>
      <c r="H14" s="5" t="s">
        <v>204</v>
      </c>
      <c r="I14" s="5" t="s">
        <v>204</v>
      </c>
      <c r="J14" s="5" t="s">
        <v>203</v>
      </c>
      <c r="K14" s="53">
        <v>1030224001</v>
      </c>
      <c r="L14" s="4" t="s">
        <v>203</v>
      </c>
      <c r="M14" s="4" t="s">
        <v>202</v>
      </c>
      <c r="N14" s="4" t="s">
        <v>199</v>
      </c>
      <c r="O14" s="3" t="s">
        <v>65</v>
      </c>
      <c r="P14" s="4" t="s">
        <v>186</v>
      </c>
      <c r="Q14" s="4"/>
      <c r="R14" s="4" t="s">
        <v>185</v>
      </c>
      <c r="S14" s="4" t="s">
        <v>185</v>
      </c>
      <c r="T14" s="3"/>
      <c r="U14" s="3" t="s">
        <v>199</v>
      </c>
      <c r="V14" s="3" t="s">
        <v>199</v>
      </c>
      <c r="W14" s="3" t="s">
        <v>184</v>
      </c>
      <c r="X14" s="3"/>
      <c r="Y14" s="3" t="s">
        <v>183</v>
      </c>
      <c r="Z14" s="3" t="s">
        <v>201</v>
      </c>
      <c r="AA14" s="2" t="s">
        <v>200</v>
      </c>
      <c r="AB14" s="31" t="s">
        <v>199</v>
      </c>
      <c r="AC14" s="58">
        <v>25.2</v>
      </c>
      <c r="AD14" s="58">
        <v>29.5</v>
      </c>
      <c r="AE14" s="58">
        <v>29.8</v>
      </c>
    </row>
    <row r="15" spans="1:36" ht="82.5" customHeight="1" x14ac:dyDescent="0.3">
      <c r="A15" s="6"/>
      <c r="B15" s="5" t="s">
        <v>69</v>
      </c>
      <c r="C15" s="5" t="s">
        <v>192</v>
      </c>
      <c r="D15" s="5" t="s">
        <v>191</v>
      </c>
      <c r="E15" s="5" t="s">
        <v>190</v>
      </c>
      <c r="F15" s="5" t="s">
        <v>198</v>
      </c>
      <c r="G15" s="5" t="s">
        <v>197</v>
      </c>
      <c r="H15" s="5" t="s">
        <v>198</v>
      </c>
      <c r="I15" s="5" t="s">
        <v>198</v>
      </c>
      <c r="J15" s="5" t="s">
        <v>197</v>
      </c>
      <c r="K15" s="53">
        <v>1030225001</v>
      </c>
      <c r="L15" s="4" t="s">
        <v>197</v>
      </c>
      <c r="M15" s="4" t="s">
        <v>196</v>
      </c>
      <c r="N15" s="4" t="s">
        <v>193</v>
      </c>
      <c r="O15" s="3" t="s">
        <v>65</v>
      </c>
      <c r="P15" s="4" t="s">
        <v>186</v>
      </c>
      <c r="Q15" s="4"/>
      <c r="R15" s="4" t="s">
        <v>185</v>
      </c>
      <c r="S15" s="4" t="s">
        <v>185</v>
      </c>
      <c r="T15" s="3"/>
      <c r="U15" s="3" t="s">
        <v>193</v>
      </c>
      <c r="V15" s="3" t="s">
        <v>193</v>
      </c>
      <c r="W15" s="3" t="s">
        <v>184</v>
      </c>
      <c r="X15" s="3"/>
      <c r="Y15" s="3" t="s">
        <v>183</v>
      </c>
      <c r="Z15" s="3" t="s">
        <v>195</v>
      </c>
      <c r="AA15" s="2" t="s">
        <v>194</v>
      </c>
      <c r="AB15" s="31" t="s">
        <v>193</v>
      </c>
      <c r="AC15" s="58">
        <v>4722.2</v>
      </c>
      <c r="AD15" s="58">
        <v>5543</v>
      </c>
      <c r="AE15" s="58">
        <v>5586.3</v>
      </c>
    </row>
    <row r="16" spans="1:36" ht="82.5" customHeight="1" x14ac:dyDescent="0.3">
      <c r="A16" s="6"/>
      <c r="B16" s="5" t="s">
        <v>69</v>
      </c>
      <c r="C16" s="5" t="s">
        <v>192</v>
      </c>
      <c r="D16" s="5" t="s">
        <v>191</v>
      </c>
      <c r="E16" s="5" t="s">
        <v>190</v>
      </c>
      <c r="F16" s="5" t="s">
        <v>189</v>
      </c>
      <c r="G16" s="5" t="s">
        <v>188</v>
      </c>
      <c r="H16" s="5" t="s">
        <v>189</v>
      </c>
      <c r="I16" s="5" t="s">
        <v>189</v>
      </c>
      <c r="J16" s="5" t="s">
        <v>188</v>
      </c>
      <c r="K16" s="53">
        <v>1030226001</v>
      </c>
      <c r="L16" s="4" t="s">
        <v>188</v>
      </c>
      <c r="M16" s="4" t="s">
        <v>187</v>
      </c>
      <c r="N16" s="4" t="s">
        <v>180</v>
      </c>
      <c r="O16" s="3" t="s">
        <v>65</v>
      </c>
      <c r="P16" s="4" t="s">
        <v>186</v>
      </c>
      <c r="Q16" s="4"/>
      <c r="R16" s="4" t="s">
        <v>185</v>
      </c>
      <c r="S16" s="4" t="s">
        <v>185</v>
      </c>
      <c r="T16" s="3"/>
      <c r="U16" s="3" t="s">
        <v>180</v>
      </c>
      <c r="V16" s="3" t="s">
        <v>180</v>
      </c>
      <c r="W16" s="3" t="s">
        <v>184</v>
      </c>
      <c r="X16" s="3"/>
      <c r="Y16" s="3" t="s">
        <v>183</v>
      </c>
      <c r="Z16" s="3" t="s">
        <v>182</v>
      </c>
      <c r="AA16" s="2" t="s">
        <v>181</v>
      </c>
      <c r="AB16" s="31" t="s">
        <v>180</v>
      </c>
      <c r="AC16" s="26">
        <v>-595.5</v>
      </c>
      <c r="AD16" s="26">
        <v>-699</v>
      </c>
      <c r="AE16" s="26">
        <v>-704.6</v>
      </c>
    </row>
    <row r="17" spans="1:31" ht="32.25" customHeight="1" x14ac:dyDescent="0.3">
      <c r="A17" s="6"/>
      <c r="B17" s="5"/>
      <c r="C17" s="5"/>
      <c r="D17" s="5"/>
      <c r="E17" s="5"/>
      <c r="F17" s="5"/>
      <c r="G17" s="5"/>
      <c r="H17" s="5"/>
      <c r="I17" s="5"/>
      <c r="J17" s="5"/>
      <c r="K17" s="53"/>
      <c r="L17" s="11"/>
      <c r="M17" s="4"/>
      <c r="N17" s="4"/>
      <c r="O17" s="3"/>
      <c r="P17" s="4"/>
      <c r="Q17" s="4"/>
      <c r="R17" s="4"/>
      <c r="S17" s="4"/>
      <c r="T17" s="3"/>
      <c r="U17" s="3"/>
      <c r="V17" s="3"/>
      <c r="W17" s="3"/>
      <c r="X17" s="3"/>
      <c r="Y17" s="3"/>
      <c r="Z17" s="10"/>
      <c r="AA17" s="44" t="s">
        <v>304</v>
      </c>
      <c r="AB17" s="62" t="s">
        <v>305</v>
      </c>
      <c r="AC17" s="35">
        <f>AC18</f>
        <v>27</v>
      </c>
      <c r="AD17" s="35">
        <f t="shared" ref="AD17:AE17" si="1">AD18</f>
        <v>27.8</v>
      </c>
      <c r="AE17" s="35">
        <f t="shared" si="1"/>
        <v>28.7</v>
      </c>
    </row>
    <row r="18" spans="1:31" ht="32.25" customHeight="1" x14ac:dyDescent="0.3">
      <c r="A18" s="6"/>
      <c r="B18" s="5"/>
      <c r="C18" s="5"/>
      <c r="D18" s="5"/>
      <c r="E18" s="5"/>
      <c r="F18" s="5"/>
      <c r="G18" s="5"/>
      <c r="H18" s="5"/>
      <c r="I18" s="5"/>
      <c r="J18" s="5"/>
      <c r="K18" s="53"/>
      <c r="L18" s="11"/>
      <c r="M18" s="4"/>
      <c r="N18" s="4"/>
      <c r="O18" s="3"/>
      <c r="P18" s="4"/>
      <c r="Q18" s="4"/>
      <c r="R18" s="4"/>
      <c r="S18" s="4"/>
      <c r="T18" s="3"/>
      <c r="U18" s="3"/>
      <c r="V18" s="3"/>
      <c r="W18" s="3"/>
      <c r="X18" s="3"/>
      <c r="Y18" s="3"/>
      <c r="Z18" s="10"/>
      <c r="AA18" s="41" t="s">
        <v>303</v>
      </c>
      <c r="AB18" s="43" t="s">
        <v>302</v>
      </c>
      <c r="AC18" s="27">
        <v>27</v>
      </c>
      <c r="AD18" s="27">
        <v>27.8</v>
      </c>
      <c r="AE18" s="26">
        <v>28.7</v>
      </c>
    </row>
    <row r="19" spans="1:31" ht="18" customHeight="1" x14ac:dyDescent="0.3">
      <c r="A19" s="6"/>
      <c r="B19" s="68" t="s">
        <v>156</v>
      </c>
      <c r="C19" s="68"/>
      <c r="D19" s="68"/>
      <c r="E19" s="68"/>
      <c r="F19" s="68"/>
      <c r="G19" s="68"/>
      <c r="H19" s="68"/>
      <c r="I19" s="68"/>
      <c r="J19" s="68"/>
      <c r="K19" s="68"/>
      <c r="L19" s="11" t="s">
        <v>155</v>
      </c>
      <c r="M19" s="4" t="s">
        <v>154</v>
      </c>
      <c r="N19" s="4" t="s">
        <v>151</v>
      </c>
      <c r="O19" s="3" t="s">
        <v>65</v>
      </c>
      <c r="P19" s="4" t="s">
        <v>153</v>
      </c>
      <c r="Q19" s="4" t="s">
        <v>4</v>
      </c>
      <c r="R19" s="4" t="s">
        <v>151</v>
      </c>
      <c r="S19" s="4" t="s">
        <v>151</v>
      </c>
      <c r="T19" s="3" t="s">
        <v>4</v>
      </c>
      <c r="U19" s="3" t="s">
        <v>151</v>
      </c>
      <c r="V19" s="3" t="s">
        <v>151</v>
      </c>
      <c r="W19" s="3" t="s">
        <v>78</v>
      </c>
      <c r="X19" s="3" t="s">
        <v>4</v>
      </c>
      <c r="Y19" s="3" t="s">
        <v>152</v>
      </c>
      <c r="Z19" s="10" t="s">
        <v>2</v>
      </c>
      <c r="AA19" s="9" t="s">
        <v>179</v>
      </c>
      <c r="AB19" s="9" t="s">
        <v>153</v>
      </c>
      <c r="AC19" s="23">
        <f>AC20+AC22</f>
        <v>16092.3</v>
      </c>
      <c r="AD19" s="23">
        <f>AD20+AD22</f>
        <v>16581.199999999997</v>
      </c>
      <c r="AE19" s="22">
        <f>AE20+AE22</f>
        <v>17119.199999999997</v>
      </c>
    </row>
    <row r="20" spans="1:31" ht="18" customHeight="1" x14ac:dyDescent="0.3">
      <c r="A20" s="6"/>
      <c r="B20" s="68" t="s">
        <v>173</v>
      </c>
      <c r="C20" s="68"/>
      <c r="D20" s="68"/>
      <c r="E20" s="68"/>
      <c r="F20" s="68"/>
      <c r="G20" s="68"/>
      <c r="H20" s="68"/>
      <c r="I20" s="68"/>
      <c r="J20" s="68"/>
      <c r="K20" s="68"/>
      <c r="L20" s="11" t="s">
        <v>171</v>
      </c>
      <c r="M20" s="4" t="s">
        <v>170</v>
      </c>
      <c r="N20" s="4" t="s">
        <v>167</v>
      </c>
      <c r="O20" s="3" t="s">
        <v>65</v>
      </c>
      <c r="P20" s="4" t="s">
        <v>153</v>
      </c>
      <c r="Q20" s="4" t="s">
        <v>4</v>
      </c>
      <c r="R20" s="4" t="s">
        <v>169</v>
      </c>
      <c r="S20" s="4" t="s">
        <v>169</v>
      </c>
      <c r="T20" s="3" t="s">
        <v>4</v>
      </c>
      <c r="U20" s="3" t="s">
        <v>167</v>
      </c>
      <c r="V20" s="3" t="s">
        <v>167</v>
      </c>
      <c r="W20" s="3" t="s">
        <v>78</v>
      </c>
      <c r="X20" s="3" t="s">
        <v>169</v>
      </c>
      <c r="Y20" s="3" t="s">
        <v>168</v>
      </c>
      <c r="Z20" s="10" t="s">
        <v>17</v>
      </c>
      <c r="AA20" s="9" t="s">
        <v>252</v>
      </c>
      <c r="AB20" s="9" t="s">
        <v>250</v>
      </c>
      <c r="AC20" s="23">
        <f>AC21</f>
        <v>4889</v>
      </c>
      <c r="AD20" s="23">
        <f>AD21</f>
        <v>5377.9</v>
      </c>
      <c r="AE20" s="22">
        <f>AE21</f>
        <v>5915.9</v>
      </c>
    </row>
    <row r="21" spans="1:31" ht="50.25" customHeight="1" x14ac:dyDescent="0.3">
      <c r="A21" s="6"/>
      <c r="B21" s="5" t="s">
        <v>69</v>
      </c>
      <c r="C21" s="5" t="s">
        <v>156</v>
      </c>
      <c r="D21" s="5" t="s">
        <v>174</v>
      </c>
      <c r="E21" s="5" t="s">
        <v>173</v>
      </c>
      <c r="F21" s="5" t="s">
        <v>178</v>
      </c>
      <c r="G21" s="5" t="s">
        <v>177</v>
      </c>
      <c r="H21" s="5" t="s">
        <v>178</v>
      </c>
      <c r="I21" s="5" t="s">
        <v>178</v>
      </c>
      <c r="J21" s="5" t="s">
        <v>177</v>
      </c>
      <c r="K21" s="53">
        <v>1060201002</v>
      </c>
      <c r="L21" s="4" t="s">
        <v>177</v>
      </c>
      <c r="M21" s="4" t="s">
        <v>176</v>
      </c>
      <c r="N21" s="4" t="s">
        <v>175</v>
      </c>
      <c r="O21" s="3" t="s">
        <v>65</v>
      </c>
      <c r="P21" s="4" t="s">
        <v>153</v>
      </c>
      <c r="Q21" s="4"/>
      <c r="R21" s="4" t="s">
        <v>169</v>
      </c>
      <c r="S21" s="4" t="s">
        <v>169</v>
      </c>
      <c r="T21" s="3"/>
      <c r="U21" s="3" t="s">
        <v>175</v>
      </c>
      <c r="V21" s="3" t="s">
        <v>175</v>
      </c>
      <c r="W21" s="3" t="s">
        <v>78</v>
      </c>
      <c r="X21" s="3"/>
      <c r="Y21" s="3" t="s">
        <v>168</v>
      </c>
      <c r="Z21" s="3" t="s">
        <v>18</v>
      </c>
      <c r="AA21" s="2" t="s">
        <v>251</v>
      </c>
      <c r="AB21" s="31" t="s">
        <v>253</v>
      </c>
      <c r="AC21" s="58">
        <v>4889</v>
      </c>
      <c r="AD21" s="58">
        <v>5377.9</v>
      </c>
      <c r="AE21" s="58">
        <v>5915.9</v>
      </c>
    </row>
    <row r="22" spans="1:31" ht="16.5" customHeight="1" x14ac:dyDescent="0.3">
      <c r="A22" s="6"/>
      <c r="B22" s="68" t="s">
        <v>171</v>
      </c>
      <c r="C22" s="68"/>
      <c r="D22" s="68"/>
      <c r="E22" s="68"/>
      <c r="F22" s="68"/>
      <c r="G22" s="68"/>
      <c r="H22" s="68"/>
      <c r="I22" s="68"/>
      <c r="J22" s="68"/>
      <c r="K22" s="68"/>
      <c r="L22" s="11" t="s">
        <v>171</v>
      </c>
      <c r="M22" s="4" t="s">
        <v>170</v>
      </c>
      <c r="N22" s="4" t="s">
        <v>167</v>
      </c>
      <c r="O22" s="3" t="s">
        <v>65</v>
      </c>
      <c r="P22" s="4" t="s">
        <v>153</v>
      </c>
      <c r="Q22" s="4" t="s">
        <v>4</v>
      </c>
      <c r="R22" s="4" t="s">
        <v>169</v>
      </c>
      <c r="S22" s="4" t="s">
        <v>169</v>
      </c>
      <c r="T22" s="3" t="s">
        <v>4</v>
      </c>
      <c r="U22" s="3" t="s">
        <v>167</v>
      </c>
      <c r="V22" s="3" t="s">
        <v>167</v>
      </c>
      <c r="W22" s="3" t="s">
        <v>78</v>
      </c>
      <c r="X22" s="3" t="s">
        <v>167</v>
      </c>
      <c r="Y22" s="3" t="s">
        <v>168</v>
      </c>
      <c r="Z22" s="10" t="s">
        <v>17</v>
      </c>
      <c r="AA22" s="9" t="s">
        <v>254</v>
      </c>
      <c r="AB22" s="9" t="s">
        <v>255</v>
      </c>
      <c r="AC22" s="23">
        <f>AC23+AC24</f>
        <v>11203.3</v>
      </c>
      <c r="AD22" s="23">
        <f>AD23+AD24</f>
        <v>11203.3</v>
      </c>
      <c r="AE22" s="22">
        <f>AE23+AE24</f>
        <v>11203.3</v>
      </c>
    </row>
    <row r="23" spans="1:31" ht="34.5" customHeight="1" x14ac:dyDescent="0.3">
      <c r="A23" s="6"/>
      <c r="B23" s="5" t="s">
        <v>69</v>
      </c>
      <c r="C23" s="5" t="s">
        <v>156</v>
      </c>
      <c r="D23" s="5" t="s">
        <v>174</v>
      </c>
      <c r="E23" s="5" t="s">
        <v>173</v>
      </c>
      <c r="F23" s="5" t="s">
        <v>172</v>
      </c>
      <c r="G23" s="5" t="s">
        <v>171</v>
      </c>
      <c r="H23" s="5" t="s">
        <v>172</v>
      </c>
      <c r="I23" s="5" t="s">
        <v>172</v>
      </c>
      <c r="J23" s="5" t="s">
        <v>171</v>
      </c>
      <c r="K23" s="53">
        <v>1060202002</v>
      </c>
      <c r="L23" s="4" t="s">
        <v>171</v>
      </c>
      <c r="M23" s="4" t="s">
        <v>170</v>
      </c>
      <c r="N23" s="4" t="s">
        <v>167</v>
      </c>
      <c r="O23" s="3" t="s">
        <v>65</v>
      </c>
      <c r="P23" s="4" t="s">
        <v>153</v>
      </c>
      <c r="Q23" s="4"/>
      <c r="R23" s="4" t="s">
        <v>169</v>
      </c>
      <c r="S23" s="4" t="s">
        <v>169</v>
      </c>
      <c r="T23" s="3"/>
      <c r="U23" s="3" t="s">
        <v>167</v>
      </c>
      <c r="V23" s="3" t="s">
        <v>167</v>
      </c>
      <c r="W23" s="3" t="s">
        <v>78</v>
      </c>
      <c r="X23" s="3"/>
      <c r="Y23" s="3" t="s">
        <v>168</v>
      </c>
      <c r="Z23" s="3" t="s">
        <v>17</v>
      </c>
      <c r="AA23" s="2" t="s">
        <v>256</v>
      </c>
      <c r="AB23" s="31" t="s">
        <v>257</v>
      </c>
      <c r="AC23" s="58">
        <v>8066.4</v>
      </c>
      <c r="AD23" s="58">
        <v>8066.4</v>
      </c>
      <c r="AE23" s="58">
        <v>8066.4</v>
      </c>
    </row>
    <row r="24" spans="1:31" ht="47.25" customHeight="1" x14ac:dyDescent="0.3">
      <c r="A24" s="6"/>
      <c r="B24" s="5" t="s">
        <v>69</v>
      </c>
      <c r="C24" s="5" t="s">
        <v>156</v>
      </c>
      <c r="D24" s="5" t="s">
        <v>162</v>
      </c>
      <c r="E24" s="5" t="s">
        <v>161</v>
      </c>
      <c r="F24" s="5" t="s">
        <v>159</v>
      </c>
      <c r="G24" s="5" t="s">
        <v>160</v>
      </c>
      <c r="H24" s="5" t="s">
        <v>159</v>
      </c>
      <c r="I24" s="5" t="s">
        <v>166</v>
      </c>
      <c r="J24" s="5" t="s">
        <v>165</v>
      </c>
      <c r="K24" s="53">
        <v>1060401102</v>
      </c>
      <c r="L24" s="4" t="s">
        <v>165</v>
      </c>
      <c r="M24" s="4" t="s">
        <v>164</v>
      </c>
      <c r="N24" s="4" t="s">
        <v>163</v>
      </c>
      <c r="O24" s="3" t="s">
        <v>65</v>
      </c>
      <c r="P24" s="4" t="s">
        <v>153</v>
      </c>
      <c r="Q24" s="4"/>
      <c r="R24" s="4" t="s">
        <v>158</v>
      </c>
      <c r="S24" s="4" t="s">
        <v>158</v>
      </c>
      <c r="T24" s="3"/>
      <c r="U24" s="3"/>
      <c r="V24" s="3" t="s">
        <v>163</v>
      </c>
      <c r="W24" s="3" t="s">
        <v>78</v>
      </c>
      <c r="X24" s="3"/>
      <c r="Y24" s="3" t="s">
        <v>157</v>
      </c>
      <c r="Z24" s="3" t="s">
        <v>18</v>
      </c>
      <c r="AA24" s="2" t="s">
        <v>258</v>
      </c>
      <c r="AB24" s="31" t="s">
        <v>274</v>
      </c>
      <c r="AC24" s="58">
        <v>3136.9</v>
      </c>
      <c r="AD24" s="58">
        <v>3136.9</v>
      </c>
      <c r="AE24" s="58">
        <v>3136.9</v>
      </c>
    </row>
    <row r="25" spans="1:31" ht="18" customHeight="1" x14ac:dyDescent="0.3">
      <c r="A25" s="6"/>
      <c r="B25" s="68" t="s">
        <v>144</v>
      </c>
      <c r="C25" s="68"/>
      <c r="D25" s="68"/>
      <c r="E25" s="68"/>
      <c r="F25" s="68"/>
      <c r="G25" s="68"/>
      <c r="H25" s="68"/>
      <c r="I25" s="68"/>
      <c r="J25" s="68"/>
      <c r="K25" s="68"/>
      <c r="L25" s="11" t="s">
        <v>142</v>
      </c>
      <c r="M25" s="4" t="s">
        <v>141</v>
      </c>
      <c r="N25" s="4" t="s">
        <v>135</v>
      </c>
      <c r="O25" s="3" t="s">
        <v>65</v>
      </c>
      <c r="P25" s="4" t="s">
        <v>140</v>
      </c>
      <c r="Q25" s="4" t="s">
        <v>4</v>
      </c>
      <c r="R25" s="4" t="s">
        <v>4</v>
      </c>
      <c r="S25" s="4" t="s">
        <v>139</v>
      </c>
      <c r="T25" s="3" t="s">
        <v>4</v>
      </c>
      <c r="U25" s="3" t="s">
        <v>135</v>
      </c>
      <c r="V25" s="3" t="s">
        <v>135</v>
      </c>
      <c r="W25" s="3" t="s">
        <v>138</v>
      </c>
      <c r="X25" s="3" t="s">
        <v>4</v>
      </c>
      <c r="Y25" s="3" t="s">
        <v>137</v>
      </c>
      <c r="Z25" s="10" t="s">
        <v>136</v>
      </c>
      <c r="AA25" s="9" t="s">
        <v>150</v>
      </c>
      <c r="AB25" s="9" t="s">
        <v>140</v>
      </c>
      <c r="AC25" s="23">
        <f t="shared" ref="AC25:AE26" si="2">AC26</f>
        <v>20.8</v>
      </c>
      <c r="AD25" s="23">
        <f t="shared" si="2"/>
        <v>20.8</v>
      </c>
      <c r="AE25" s="22">
        <f t="shared" si="2"/>
        <v>20.8</v>
      </c>
    </row>
    <row r="26" spans="1:31" ht="48.75" customHeight="1" x14ac:dyDescent="0.3">
      <c r="A26" s="6"/>
      <c r="B26" s="70" t="s">
        <v>143</v>
      </c>
      <c r="C26" s="71"/>
      <c r="D26" s="71"/>
      <c r="E26" s="71"/>
      <c r="F26" s="71"/>
      <c r="G26" s="71"/>
      <c r="H26" s="71"/>
      <c r="I26" s="71"/>
      <c r="J26" s="71"/>
      <c r="K26" s="72"/>
      <c r="L26" s="11" t="s">
        <v>142</v>
      </c>
      <c r="M26" s="4" t="s">
        <v>141</v>
      </c>
      <c r="N26" s="4" t="s">
        <v>135</v>
      </c>
      <c r="O26" s="3" t="s">
        <v>65</v>
      </c>
      <c r="P26" s="4" t="s">
        <v>140</v>
      </c>
      <c r="Q26" s="4" t="s">
        <v>4</v>
      </c>
      <c r="R26" s="4" t="s">
        <v>4</v>
      </c>
      <c r="S26" s="4" t="s">
        <v>139</v>
      </c>
      <c r="T26" s="3" t="s">
        <v>4</v>
      </c>
      <c r="U26" s="3" t="s">
        <v>135</v>
      </c>
      <c r="V26" s="3" t="s">
        <v>135</v>
      </c>
      <c r="W26" s="3" t="s">
        <v>138</v>
      </c>
      <c r="X26" s="3" t="s">
        <v>4</v>
      </c>
      <c r="Y26" s="3" t="s">
        <v>137</v>
      </c>
      <c r="Z26" s="10" t="s">
        <v>136</v>
      </c>
      <c r="AA26" s="9" t="s">
        <v>149</v>
      </c>
      <c r="AB26" s="9" t="s">
        <v>139</v>
      </c>
      <c r="AC26" s="23">
        <f t="shared" si="2"/>
        <v>20.8</v>
      </c>
      <c r="AD26" s="23">
        <f t="shared" si="2"/>
        <v>20.8</v>
      </c>
      <c r="AE26" s="22">
        <f t="shared" si="2"/>
        <v>20.8</v>
      </c>
    </row>
    <row r="27" spans="1:31" ht="97.5" customHeight="1" x14ac:dyDescent="0.3">
      <c r="A27" s="6"/>
      <c r="B27" s="68" t="s">
        <v>148</v>
      </c>
      <c r="C27" s="68"/>
      <c r="D27" s="68"/>
      <c r="E27" s="68"/>
      <c r="F27" s="68"/>
      <c r="G27" s="68"/>
      <c r="H27" s="68"/>
      <c r="I27" s="68"/>
      <c r="J27" s="68"/>
      <c r="K27" s="68"/>
      <c r="L27" s="11" t="s">
        <v>148</v>
      </c>
      <c r="M27" s="4" t="s">
        <v>147</v>
      </c>
      <c r="N27" s="4" t="s">
        <v>145</v>
      </c>
      <c r="O27" s="3" t="s">
        <v>65</v>
      </c>
      <c r="P27" s="4" t="s">
        <v>140</v>
      </c>
      <c r="Q27" s="4" t="s">
        <v>4</v>
      </c>
      <c r="R27" s="4" t="s">
        <v>4</v>
      </c>
      <c r="S27" s="4" t="s">
        <v>139</v>
      </c>
      <c r="T27" s="3" t="s">
        <v>4</v>
      </c>
      <c r="U27" s="3" t="s">
        <v>146</v>
      </c>
      <c r="V27" s="3" t="s">
        <v>145</v>
      </c>
      <c r="W27" s="3" t="s">
        <v>13</v>
      </c>
      <c r="X27" s="3" t="s">
        <v>145</v>
      </c>
      <c r="Y27" s="3" t="s">
        <v>137</v>
      </c>
      <c r="Z27" s="10" t="s">
        <v>44</v>
      </c>
      <c r="AA27" s="19" t="s">
        <v>273</v>
      </c>
      <c r="AB27" s="32" t="s">
        <v>259</v>
      </c>
      <c r="AC27" s="27">
        <v>20.8</v>
      </c>
      <c r="AD27" s="27">
        <v>20.8</v>
      </c>
      <c r="AE27" s="26">
        <v>20.8</v>
      </c>
    </row>
    <row r="28" spans="1:31" ht="48.75" customHeight="1" x14ac:dyDescent="0.3">
      <c r="A28" s="6"/>
      <c r="B28" s="68" t="s">
        <v>112</v>
      </c>
      <c r="C28" s="68"/>
      <c r="D28" s="68"/>
      <c r="E28" s="68"/>
      <c r="F28" s="68"/>
      <c r="G28" s="68"/>
      <c r="H28" s="68"/>
      <c r="I28" s="68"/>
      <c r="J28" s="68"/>
      <c r="K28" s="68"/>
      <c r="L28" s="11" t="s">
        <v>106</v>
      </c>
      <c r="M28" s="4" t="s">
        <v>105</v>
      </c>
      <c r="N28" s="4" t="s">
        <v>99</v>
      </c>
      <c r="O28" s="3" t="s">
        <v>65</v>
      </c>
      <c r="P28" s="4" t="s">
        <v>104</v>
      </c>
      <c r="Q28" s="4" t="s">
        <v>103</v>
      </c>
      <c r="R28" s="4" t="s">
        <v>102</v>
      </c>
      <c r="S28" s="4" t="s">
        <v>4</v>
      </c>
      <c r="T28" s="3" t="s">
        <v>101</v>
      </c>
      <c r="U28" s="3" t="s">
        <v>4</v>
      </c>
      <c r="V28" s="3" t="s">
        <v>99</v>
      </c>
      <c r="W28" s="3" t="s">
        <v>13</v>
      </c>
      <c r="X28" s="3" t="s">
        <v>4</v>
      </c>
      <c r="Y28" s="3" t="s">
        <v>100</v>
      </c>
      <c r="Z28" s="10" t="s">
        <v>79</v>
      </c>
      <c r="AA28" s="9" t="s">
        <v>134</v>
      </c>
      <c r="AB28" s="9" t="s">
        <v>104</v>
      </c>
      <c r="AC28" s="23">
        <f>AC29+AC33</f>
        <v>6295.3</v>
      </c>
      <c r="AD28" s="23">
        <f>AD29+AD33</f>
        <v>6287.9</v>
      </c>
      <c r="AE28" s="22">
        <f>AE29+AE33</f>
        <v>6287.9</v>
      </c>
    </row>
    <row r="29" spans="1:31" ht="113.25" customHeight="1" x14ac:dyDescent="0.3">
      <c r="A29" s="6"/>
      <c r="B29" s="68" t="s">
        <v>125</v>
      </c>
      <c r="C29" s="68"/>
      <c r="D29" s="68"/>
      <c r="E29" s="68"/>
      <c r="F29" s="68"/>
      <c r="G29" s="68"/>
      <c r="H29" s="68"/>
      <c r="I29" s="68"/>
      <c r="J29" s="68"/>
      <c r="K29" s="68"/>
      <c r="L29" s="11" t="s">
        <v>120</v>
      </c>
      <c r="M29" s="4" t="s">
        <v>119</v>
      </c>
      <c r="N29" s="4" t="s">
        <v>114</v>
      </c>
      <c r="O29" s="3" t="s">
        <v>65</v>
      </c>
      <c r="P29" s="4" t="s">
        <v>104</v>
      </c>
      <c r="Q29" s="4" t="s">
        <v>118</v>
      </c>
      <c r="R29" s="4" t="s">
        <v>117</v>
      </c>
      <c r="S29" s="4" t="s">
        <v>4</v>
      </c>
      <c r="T29" s="3" t="s">
        <v>116</v>
      </c>
      <c r="U29" s="3" t="s">
        <v>4</v>
      </c>
      <c r="V29" s="3" t="s">
        <v>114</v>
      </c>
      <c r="W29" s="3" t="s">
        <v>70</v>
      </c>
      <c r="X29" s="3" t="s">
        <v>4</v>
      </c>
      <c r="Y29" s="3" t="s">
        <v>115</v>
      </c>
      <c r="Z29" s="10" t="s">
        <v>79</v>
      </c>
      <c r="AA29" s="9" t="s">
        <v>133</v>
      </c>
      <c r="AB29" s="9" t="s">
        <v>118</v>
      </c>
      <c r="AC29" s="23">
        <f>SUM(AC30:AC32)</f>
        <v>5799.3</v>
      </c>
      <c r="AD29" s="23">
        <f>SUM(AD30:AD32)</f>
        <v>5791.9</v>
      </c>
      <c r="AE29" s="22">
        <f>SUM(AE30:AE32)</f>
        <v>5791.9</v>
      </c>
    </row>
    <row r="30" spans="1:31" ht="96" customHeight="1" x14ac:dyDescent="0.3">
      <c r="A30" s="6"/>
      <c r="B30" s="68" t="s">
        <v>131</v>
      </c>
      <c r="C30" s="68"/>
      <c r="D30" s="68"/>
      <c r="E30" s="68"/>
      <c r="F30" s="68"/>
      <c r="G30" s="68"/>
      <c r="H30" s="68"/>
      <c r="I30" s="68"/>
      <c r="J30" s="68"/>
      <c r="K30" s="68"/>
      <c r="L30" s="11" t="s">
        <v>129</v>
      </c>
      <c r="M30" s="4" t="s">
        <v>128</v>
      </c>
      <c r="N30" s="4" t="s">
        <v>126</v>
      </c>
      <c r="O30" s="3" t="s">
        <v>65</v>
      </c>
      <c r="P30" s="4" t="s">
        <v>104</v>
      </c>
      <c r="Q30" s="4" t="s">
        <v>118</v>
      </c>
      <c r="R30" s="4" t="s">
        <v>117</v>
      </c>
      <c r="S30" s="4" t="s">
        <v>4</v>
      </c>
      <c r="T30" s="3" t="s">
        <v>127</v>
      </c>
      <c r="U30" s="3" t="s">
        <v>4</v>
      </c>
      <c r="V30" s="3" t="s">
        <v>126</v>
      </c>
      <c r="W30" s="3" t="s">
        <v>70</v>
      </c>
      <c r="X30" s="3" t="s">
        <v>4</v>
      </c>
      <c r="Y30" s="3" t="s">
        <v>115</v>
      </c>
      <c r="Z30" s="10" t="s">
        <v>17</v>
      </c>
      <c r="AA30" s="19" t="s">
        <v>261</v>
      </c>
      <c r="AB30" s="63" t="s">
        <v>260</v>
      </c>
      <c r="AC30" s="27">
        <v>1828.4</v>
      </c>
      <c r="AD30" s="27">
        <v>1828.6</v>
      </c>
      <c r="AE30" s="26">
        <v>1828.6</v>
      </c>
    </row>
    <row r="31" spans="1:31" ht="81.75" customHeight="1" x14ac:dyDescent="0.3">
      <c r="A31" s="6"/>
      <c r="B31" s="5" t="s">
        <v>69</v>
      </c>
      <c r="C31" s="5" t="s">
        <v>112</v>
      </c>
      <c r="D31" s="5" t="s">
        <v>125</v>
      </c>
      <c r="E31" s="5" t="s">
        <v>124</v>
      </c>
      <c r="F31" s="5" t="s">
        <v>131</v>
      </c>
      <c r="G31" s="5" t="s">
        <v>132</v>
      </c>
      <c r="H31" s="5" t="s">
        <v>131</v>
      </c>
      <c r="I31" s="5" t="s">
        <v>130</v>
      </c>
      <c r="J31" s="5" t="s">
        <v>129</v>
      </c>
      <c r="K31" s="53">
        <v>1110502202</v>
      </c>
      <c r="L31" s="4" t="s">
        <v>129</v>
      </c>
      <c r="M31" s="4" t="s">
        <v>128</v>
      </c>
      <c r="N31" s="4" t="s">
        <v>126</v>
      </c>
      <c r="O31" s="3" t="s">
        <v>65</v>
      </c>
      <c r="P31" s="4" t="s">
        <v>104</v>
      </c>
      <c r="Q31" s="4" t="s">
        <v>118</v>
      </c>
      <c r="R31" s="4" t="s">
        <v>117</v>
      </c>
      <c r="S31" s="4"/>
      <c r="T31" s="3" t="s">
        <v>127</v>
      </c>
      <c r="U31" s="3"/>
      <c r="V31" s="3" t="s">
        <v>126</v>
      </c>
      <c r="W31" s="3" t="s">
        <v>70</v>
      </c>
      <c r="X31" s="3"/>
      <c r="Y31" s="3" t="s">
        <v>115</v>
      </c>
      <c r="Z31" s="3" t="s">
        <v>17</v>
      </c>
      <c r="AA31" s="2" t="s">
        <v>263</v>
      </c>
      <c r="AB31" s="63" t="s">
        <v>262</v>
      </c>
      <c r="AC31" s="58">
        <v>770.9</v>
      </c>
      <c r="AD31" s="58">
        <v>763.3</v>
      </c>
      <c r="AE31" s="58">
        <v>763.3</v>
      </c>
    </row>
    <row r="32" spans="1:31" ht="81" customHeight="1" x14ac:dyDescent="0.3">
      <c r="A32" s="6"/>
      <c r="B32" s="5" t="s">
        <v>69</v>
      </c>
      <c r="C32" s="5" t="s">
        <v>112</v>
      </c>
      <c r="D32" s="5" t="s">
        <v>125</v>
      </c>
      <c r="E32" s="5" t="s">
        <v>124</v>
      </c>
      <c r="F32" s="5" t="s">
        <v>122</v>
      </c>
      <c r="G32" s="5" t="s">
        <v>123</v>
      </c>
      <c r="H32" s="5" t="s">
        <v>122</v>
      </c>
      <c r="I32" s="5" t="s">
        <v>121</v>
      </c>
      <c r="J32" s="5" t="s">
        <v>120</v>
      </c>
      <c r="K32" s="53">
        <v>1110503202</v>
      </c>
      <c r="L32" s="4" t="s">
        <v>120</v>
      </c>
      <c r="M32" s="4" t="s">
        <v>119</v>
      </c>
      <c r="N32" s="4" t="s">
        <v>114</v>
      </c>
      <c r="O32" s="3" t="s">
        <v>65</v>
      </c>
      <c r="P32" s="4" t="s">
        <v>104</v>
      </c>
      <c r="Q32" s="4" t="s">
        <v>118</v>
      </c>
      <c r="R32" s="4" t="s">
        <v>117</v>
      </c>
      <c r="S32" s="4"/>
      <c r="T32" s="3" t="s">
        <v>116</v>
      </c>
      <c r="U32" s="3"/>
      <c r="V32" s="3" t="s">
        <v>114</v>
      </c>
      <c r="W32" s="3" t="s">
        <v>70</v>
      </c>
      <c r="X32" s="3"/>
      <c r="Y32" s="3" t="s">
        <v>115</v>
      </c>
      <c r="Z32" s="3" t="s">
        <v>79</v>
      </c>
      <c r="AA32" s="2" t="s">
        <v>264</v>
      </c>
      <c r="AB32" s="64" t="s">
        <v>265</v>
      </c>
      <c r="AC32" s="58">
        <v>3200</v>
      </c>
      <c r="AD32" s="58">
        <v>3200</v>
      </c>
      <c r="AE32" s="58">
        <v>3200</v>
      </c>
    </row>
    <row r="33" spans="1:31" ht="97.5" customHeight="1" x14ac:dyDescent="0.3">
      <c r="A33" s="6"/>
      <c r="B33" s="68" t="s">
        <v>111</v>
      </c>
      <c r="C33" s="68"/>
      <c r="D33" s="68"/>
      <c r="E33" s="68"/>
      <c r="F33" s="68"/>
      <c r="G33" s="68"/>
      <c r="H33" s="68"/>
      <c r="I33" s="68"/>
      <c r="J33" s="68"/>
      <c r="K33" s="68"/>
      <c r="L33" s="11" t="s">
        <v>106</v>
      </c>
      <c r="M33" s="4" t="s">
        <v>105</v>
      </c>
      <c r="N33" s="4" t="s">
        <v>99</v>
      </c>
      <c r="O33" s="3" t="s">
        <v>65</v>
      </c>
      <c r="P33" s="4" t="s">
        <v>104</v>
      </c>
      <c r="Q33" s="4" t="s">
        <v>103</v>
      </c>
      <c r="R33" s="4" t="s">
        <v>102</v>
      </c>
      <c r="S33" s="4" t="s">
        <v>4</v>
      </c>
      <c r="T33" s="3" t="s">
        <v>101</v>
      </c>
      <c r="U33" s="3" t="s">
        <v>4</v>
      </c>
      <c r="V33" s="3" t="s">
        <v>99</v>
      </c>
      <c r="W33" s="3" t="s">
        <v>13</v>
      </c>
      <c r="X33" s="3" t="s">
        <v>4</v>
      </c>
      <c r="Y33" s="3" t="s">
        <v>100</v>
      </c>
      <c r="Z33" s="10" t="s">
        <v>79</v>
      </c>
      <c r="AA33" s="9" t="s">
        <v>113</v>
      </c>
      <c r="AB33" s="9" t="s">
        <v>103</v>
      </c>
      <c r="AC33" s="23">
        <f>AC34</f>
        <v>496</v>
      </c>
      <c r="AD33" s="23">
        <f>AD34</f>
        <v>496</v>
      </c>
      <c r="AE33" s="22">
        <f>AE34</f>
        <v>496</v>
      </c>
    </row>
    <row r="34" spans="1:31" ht="97.5" customHeight="1" x14ac:dyDescent="0.3">
      <c r="A34" s="6"/>
      <c r="B34" s="5" t="s">
        <v>69</v>
      </c>
      <c r="C34" s="5" t="s">
        <v>112</v>
      </c>
      <c r="D34" s="5" t="s">
        <v>111</v>
      </c>
      <c r="E34" s="5" t="s">
        <v>110</v>
      </c>
      <c r="F34" s="5" t="s">
        <v>108</v>
      </c>
      <c r="G34" s="5" t="s">
        <v>109</v>
      </c>
      <c r="H34" s="5" t="s">
        <v>108</v>
      </c>
      <c r="I34" s="5" t="s">
        <v>107</v>
      </c>
      <c r="J34" s="5" t="s">
        <v>106</v>
      </c>
      <c r="K34" s="53">
        <v>1110903202</v>
      </c>
      <c r="L34" s="4" t="s">
        <v>106</v>
      </c>
      <c r="M34" s="4" t="s">
        <v>105</v>
      </c>
      <c r="N34" s="4" t="s">
        <v>99</v>
      </c>
      <c r="O34" s="3" t="s">
        <v>65</v>
      </c>
      <c r="P34" s="4" t="s">
        <v>104</v>
      </c>
      <c r="Q34" s="4" t="s">
        <v>103</v>
      </c>
      <c r="R34" s="4" t="s">
        <v>102</v>
      </c>
      <c r="S34" s="4"/>
      <c r="T34" s="3" t="s">
        <v>101</v>
      </c>
      <c r="U34" s="3"/>
      <c r="V34" s="3" t="s">
        <v>99</v>
      </c>
      <c r="W34" s="3" t="s">
        <v>13</v>
      </c>
      <c r="X34" s="3"/>
      <c r="Y34" s="3" t="s">
        <v>100</v>
      </c>
      <c r="Z34" s="3" t="s">
        <v>79</v>
      </c>
      <c r="AA34" s="2" t="s">
        <v>266</v>
      </c>
      <c r="AB34" s="64" t="s">
        <v>267</v>
      </c>
      <c r="AC34" s="58">
        <v>496</v>
      </c>
      <c r="AD34" s="58">
        <v>496</v>
      </c>
      <c r="AE34" s="58">
        <v>496</v>
      </c>
    </row>
    <row r="35" spans="1:31" ht="35.25" customHeight="1" x14ac:dyDescent="0.3">
      <c r="A35" s="6"/>
      <c r="B35" s="68" t="s">
        <v>89</v>
      </c>
      <c r="C35" s="68"/>
      <c r="D35" s="68"/>
      <c r="E35" s="68"/>
      <c r="F35" s="68"/>
      <c r="G35" s="68"/>
      <c r="H35" s="68"/>
      <c r="I35" s="68"/>
      <c r="J35" s="68"/>
      <c r="K35" s="68"/>
      <c r="L35" s="11" t="s">
        <v>86</v>
      </c>
      <c r="M35" s="4" t="s">
        <v>85</v>
      </c>
      <c r="N35" s="4" t="s">
        <v>80</v>
      </c>
      <c r="O35" s="3" t="s">
        <v>65</v>
      </c>
      <c r="P35" s="4" t="s">
        <v>84</v>
      </c>
      <c r="Q35" s="4" t="s">
        <v>83</v>
      </c>
      <c r="R35" s="4" t="s">
        <v>83</v>
      </c>
      <c r="S35" s="4" t="s">
        <v>4</v>
      </c>
      <c r="T35" s="3" t="s">
        <v>82</v>
      </c>
      <c r="U35" s="3" t="s">
        <v>4</v>
      </c>
      <c r="V35" s="3" t="s">
        <v>80</v>
      </c>
      <c r="W35" s="3" t="s">
        <v>11</v>
      </c>
      <c r="X35" s="3" t="s">
        <v>4</v>
      </c>
      <c r="Y35" s="3" t="s">
        <v>81</v>
      </c>
      <c r="Z35" s="10" t="s">
        <v>21</v>
      </c>
      <c r="AA35" s="9" t="s">
        <v>98</v>
      </c>
      <c r="AB35" s="9" t="s">
        <v>84</v>
      </c>
      <c r="AC35" s="8">
        <f>AC36+AC38</f>
        <v>1692.6</v>
      </c>
      <c r="AD35" s="8">
        <f>AD36+AD38</f>
        <v>1829.6</v>
      </c>
      <c r="AE35" s="7">
        <f>AE36+AE38</f>
        <v>1853.5</v>
      </c>
    </row>
    <row r="36" spans="1:31" ht="18.75" customHeight="1" x14ac:dyDescent="0.3">
      <c r="A36" s="6"/>
      <c r="B36" s="68" t="s">
        <v>88</v>
      </c>
      <c r="C36" s="68"/>
      <c r="D36" s="68"/>
      <c r="E36" s="68"/>
      <c r="F36" s="68"/>
      <c r="G36" s="68"/>
      <c r="H36" s="68"/>
      <c r="I36" s="68"/>
      <c r="J36" s="68"/>
      <c r="K36" s="68"/>
      <c r="L36" s="11" t="s">
        <v>86</v>
      </c>
      <c r="M36" s="4" t="s">
        <v>85</v>
      </c>
      <c r="N36" s="4" t="s">
        <v>80</v>
      </c>
      <c r="O36" s="3" t="s">
        <v>65</v>
      </c>
      <c r="P36" s="4" t="s">
        <v>84</v>
      </c>
      <c r="Q36" s="4" t="s">
        <v>83</v>
      </c>
      <c r="R36" s="4" t="s">
        <v>83</v>
      </c>
      <c r="S36" s="4" t="s">
        <v>4</v>
      </c>
      <c r="T36" s="3" t="s">
        <v>82</v>
      </c>
      <c r="U36" s="3" t="s">
        <v>4</v>
      </c>
      <c r="V36" s="3" t="s">
        <v>80</v>
      </c>
      <c r="W36" s="3" t="s">
        <v>11</v>
      </c>
      <c r="X36" s="3" t="s">
        <v>4</v>
      </c>
      <c r="Y36" s="3" t="s">
        <v>81</v>
      </c>
      <c r="Z36" s="10" t="s">
        <v>21</v>
      </c>
      <c r="AA36" s="9" t="s">
        <v>277</v>
      </c>
      <c r="AB36" s="9" t="s">
        <v>278</v>
      </c>
      <c r="AC36" s="8">
        <f>AC37</f>
        <v>1168.0999999999999</v>
      </c>
      <c r="AD36" s="8">
        <f>AD37</f>
        <v>1282</v>
      </c>
      <c r="AE36" s="7">
        <f>AE37</f>
        <v>1281.9000000000001</v>
      </c>
    </row>
    <row r="37" spans="1:31" ht="32.25" customHeight="1" x14ac:dyDescent="0.3">
      <c r="A37" s="6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11"/>
      <c r="M37" s="4"/>
      <c r="N37" s="4"/>
      <c r="O37" s="3"/>
      <c r="P37" s="4"/>
      <c r="Q37" s="4"/>
      <c r="R37" s="4"/>
      <c r="S37" s="4"/>
      <c r="T37" s="3"/>
      <c r="U37" s="3"/>
      <c r="V37" s="3"/>
      <c r="W37" s="3"/>
      <c r="X37" s="3"/>
      <c r="Y37" s="3"/>
      <c r="Z37" s="10"/>
      <c r="AA37" s="2" t="s">
        <v>275</v>
      </c>
      <c r="AB37" s="34" t="s">
        <v>276</v>
      </c>
      <c r="AC37" s="20">
        <v>1168.0999999999999</v>
      </c>
      <c r="AD37" s="20">
        <v>1282</v>
      </c>
      <c r="AE37" s="1">
        <v>1281.9000000000001</v>
      </c>
    </row>
    <row r="38" spans="1:31" ht="18" customHeight="1" x14ac:dyDescent="0.3">
      <c r="A38" s="6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11"/>
      <c r="M38" s="4"/>
      <c r="N38" s="4"/>
      <c r="O38" s="3"/>
      <c r="P38" s="4"/>
      <c r="Q38" s="4"/>
      <c r="R38" s="4"/>
      <c r="S38" s="4"/>
      <c r="T38" s="3"/>
      <c r="U38" s="3"/>
      <c r="V38" s="3"/>
      <c r="W38" s="3"/>
      <c r="X38" s="3"/>
      <c r="Y38" s="3"/>
      <c r="Z38" s="10"/>
      <c r="AA38" s="9" t="s">
        <v>97</v>
      </c>
      <c r="AB38" s="9" t="s">
        <v>83</v>
      </c>
      <c r="AC38" s="8">
        <f>AC39</f>
        <v>524.5</v>
      </c>
      <c r="AD38" s="8">
        <f>AD39</f>
        <v>547.6</v>
      </c>
      <c r="AE38" s="7">
        <f>AE39</f>
        <v>571.6</v>
      </c>
    </row>
    <row r="39" spans="1:31" ht="47.25" customHeight="1" x14ac:dyDescent="0.3">
      <c r="A39" s="6"/>
      <c r="B39" s="5" t="s">
        <v>69</v>
      </c>
      <c r="C39" s="5" t="s">
        <v>89</v>
      </c>
      <c r="D39" s="5" t="s">
        <v>88</v>
      </c>
      <c r="E39" s="5" t="s">
        <v>87</v>
      </c>
      <c r="F39" s="5" t="s">
        <v>95</v>
      </c>
      <c r="G39" s="5" t="s">
        <v>96</v>
      </c>
      <c r="H39" s="5" t="s">
        <v>95</v>
      </c>
      <c r="I39" s="5" t="s">
        <v>94</v>
      </c>
      <c r="J39" s="5" t="s">
        <v>93</v>
      </c>
      <c r="K39" s="53">
        <v>1130206202</v>
      </c>
      <c r="L39" s="4" t="s">
        <v>93</v>
      </c>
      <c r="M39" s="4" t="s">
        <v>92</v>
      </c>
      <c r="N39" s="4" t="s">
        <v>90</v>
      </c>
      <c r="O39" s="3" t="s">
        <v>65</v>
      </c>
      <c r="P39" s="4" t="s">
        <v>84</v>
      </c>
      <c r="Q39" s="4" t="s">
        <v>83</v>
      </c>
      <c r="R39" s="4" t="s">
        <v>83</v>
      </c>
      <c r="S39" s="4"/>
      <c r="T39" s="3" t="s">
        <v>91</v>
      </c>
      <c r="U39" s="3"/>
      <c r="V39" s="3" t="s">
        <v>90</v>
      </c>
      <c r="W39" s="3" t="s">
        <v>32</v>
      </c>
      <c r="X39" s="3"/>
      <c r="Y39" s="3" t="s">
        <v>81</v>
      </c>
      <c r="Z39" s="3" t="s">
        <v>16</v>
      </c>
      <c r="AA39" s="2" t="s">
        <v>268</v>
      </c>
      <c r="AB39" s="2" t="s">
        <v>269</v>
      </c>
      <c r="AC39" s="1">
        <v>524.5</v>
      </c>
      <c r="AD39" s="1">
        <v>547.6</v>
      </c>
      <c r="AE39" s="1">
        <v>571.6</v>
      </c>
    </row>
    <row r="40" spans="1:31" ht="72" customHeight="1" x14ac:dyDescent="0.3">
      <c r="A40" s="6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11"/>
      <c r="M40" s="4"/>
      <c r="N40" s="4"/>
      <c r="O40" s="3"/>
      <c r="P40" s="4"/>
      <c r="Q40" s="4"/>
      <c r="R40" s="4"/>
      <c r="S40" s="4"/>
      <c r="T40" s="3"/>
      <c r="U40" s="3"/>
      <c r="V40" s="3"/>
      <c r="W40" s="3"/>
      <c r="X40" s="3"/>
      <c r="Y40" s="3"/>
      <c r="Z40" s="10"/>
      <c r="AA40" s="9" t="s">
        <v>312</v>
      </c>
      <c r="AB40" s="65" t="s">
        <v>319</v>
      </c>
      <c r="AC40" s="7">
        <f>AC41</f>
        <v>65</v>
      </c>
      <c r="AD40" s="7">
        <f t="shared" ref="AD40:AE40" si="3">AD41</f>
        <v>70</v>
      </c>
      <c r="AE40" s="7">
        <f t="shared" si="3"/>
        <v>75</v>
      </c>
    </row>
    <row r="41" spans="1:31" ht="50.25" customHeight="1" x14ac:dyDescent="0.3">
      <c r="A41" s="6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11"/>
      <c r="M41" s="4"/>
      <c r="N41" s="4"/>
      <c r="O41" s="3"/>
      <c r="P41" s="4"/>
      <c r="Q41" s="4"/>
      <c r="R41" s="4"/>
      <c r="S41" s="4"/>
      <c r="T41" s="3"/>
      <c r="U41" s="3"/>
      <c r="V41" s="3"/>
      <c r="W41" s="3"/>
      <c r="X41" s="3"/>
      <c r="Y41" s="3"/>
      <c r="Z41" s="10"/>
      <c r="AA41" s="19" t="s">
        <v>313</v>
      </c>
      <c r="AB41" s="63" t="s">
        <v>314</v>
      </c>
      <c r="AC41" s="1">
        <v>65</v>
      </c>
      <c r="AD41" s="1">
        <v>70</v>
      </c>
      <c r="AE41" s="1">
        <v>75</v>
      </c>
    </row>
    <row r="42" spans="1:31" ht="20.25" customHeight="1" x14ac:dyDescent="0.3">
      <c r="A42" s="6"/>
      <c r="B42" s="68" t="s">
        <v>68</v>
      </c>
      <c r="C42" s="68"/>
      <c r="D42" s="68"/>
      <c r="E42" s="68"/>
      <c r="F42" s="68"/>
      <c r="G42" s="68"/>
      <c r="H42" s="68"/>
      <c r="I42" s="68"/>
      <c r="J42" s="68"/>
      <c r="K42" s="68"/>
      <c r="L42" s="11" t="s">
        <v>67</v>
      </c>
      <c r="M42" s="4" t="s">
        <v>66</v>
      </c>
      <c r="N42" s="4" t="s">
        <v>59</v>
      </c>
      <c r="O42" s="3" t="s">
        <v>65</v>
      </c>
      <c r="P42" s="4" t="s">
        <v>64</v>
      </c>
      <c r="Q42" s="4" t="s">
        <v>63</v>
      </c>
      <c r="R42" s="4" t="s">
        <v>62</v>
      </c>
      <c r="S42" s="4" t="s">
        <v>4</v>
      </c>
      <c r="T42" s="3" t="s">
        <v>4</v>
      </c>
      <c r="U42" s="3" t="s">
        <v>59</v>
      </c>
      <c r="V42" s="3" t="s">
        <v>59</v>
      </c>
      <c r="W42" s="3" t="s">
        <v>61</v>
      </c>
      <c r="X42" s="3" t="s">
        <v>4</v>
      </c>
      <c r="Y42" s="3" t="s">
        <v>60</v>
      </c>
      <c r="Z42" s="10" t="s">
        <v>17</v>
      </c>
      <c r="AA42" s="9" t="s">
        <v>293</v>
      </c>
      <c r="AB42" s="39" t="s">
        <v>294</v>
      </c>
      <c r="AC42" s="8">
        <f>AC43</f>
        <v>73.5</v>
      </c>
      <c r="AD42" s="8">
        <f>AD43</f>
        <v>76.5</v>
      </c>
      <c r="AE42" s="8">
        <f>AE43</f>
        <v>79.5</v>
      </c>
    </row>
    <row r="43" spans="1:31" ht="25.2" customHeight="1" x14ac:dyDescent="0.3">
      <c r="A43" s="6"/>
      <c r="B43" s="68" t="s">
        <v>76</v>
      </c>
      <c r="C43" s="68"/>
      <c r="D43" s="68"/>
      <c r="E43" s="68"/>
      <c r="F43" s="68"/>
      <c r="G43" s="68"/>
      <c r="H43" s="68"/>
      <c r="I43" s="68"/>
      <c r="J43" s="68"/>
      <c r="K43" s="68"/>
      <c r="L43" s="11" t="s">
        <v>76</v>
      </c>
      <c r="M43" s="4" t="s">
        <v>75</v>
      </c>
      <c r="N43" s="4" t="s">
        <v>71</v>
      </c>
      <c r="O43" s="3" t="s">
        <v>65</v>
      </c>
      <c r="P43" s="4" t="s">
        <v>64</v>
      </c>
      <c r="Q43" s="4" t="s">
        <v>73</v>
      </c>
      <c r="R43" s="4" t="s">
        <v>74</v>
      </c>
      <c r="S43" s="4" t="s">
        <v>71</v>
      </c>
      <c r="T43" s="3" t="s">
        <v>73</v>
      </c>
      <c r="U43" s="3" t="s">
        <v>71</v>
      </c>
      <c r="V43" s="3" t="s">
        <v>71</v>
      </c>
      <c r="W43" s="3" t="s">
        <v>13</v>
      </c>
      <c r="X43" s="3" t="s">
        <v>71</v>
      </c>
      <c r="Y43" s="3" t="s">
        <v>72</v>
      </c>
      <c r="Z43" s="10" t="s">
        <v>2</v>
      </c>
      <c r="AA43" s="19" t="s">
        <v>295</v>
      </c>
      <c r="AB43" s="45" t="s">
        <v>296</v>
      </c>
      <c r="AC43" s="8">
        <v>73.5</v>
      </c>
      <c r="AD43" s="8">
        <v>76.5</v>
      </c>
      <c r="AE43" s="7">
        <v>79.5</v>
      </c>
    </row>
    <row r="44" spans="1:31" ht="18" customHeight="1" x14ac:dyDescent="0.3">
      <c r="A44" s="6"/>
      <c r="B44" s="68" t="s">
        <v>12</v>
      </c>
      <c r="C44" s="68"/>
      <c r="D44" s="68"/>
      <c r="E44" s="68"/>
      <c r="F44" s="68"/>
      <c r="G44" s="68"/>
      <c r="H44" s="68"/>
      <c r="I44" s="68"/>
      <c r="J44" s="68"/>
      <c r="K44" s="68"/>
      <c r="L44" s="11" t="s">
        <v>9</v>
      </c>
      <c r="M44" s="4" t="s">
        <v>8</v>
      </c>
      <c r="N44" s="4" t="s">
        <v>1</v>
      </c>
      <c r="O44" s="3" t="s">
        <v>7</v>
      </c>
      <c r="P44" s="4" t="s">
        <v>6</v>
      </c>
      <c r="Q44" s="4" t="s">
        <v>4</v>
      </c>
      <c r="R44" s="4" t="s">
        <v>1</v>
      </c>
      <c r="S44" s="4" t="s">
        <v>1</v>
      </c>
      <c r="T44" s="3" t="s">
        <v>4</v>
      </c>
      <c r="U44" s="3" t="s">
        <v>1</v>
      </c>
      <c r="V44" s="3" t="s">
        <v>1</v>
      </c>
      <c r="W44" s="3" t="s">
        <v>5</v>
      </c>
      <c r="X44" s="3" t="s">
        <v>4</v>
      </c>
      <c r="Y44" s="3" t="s">
        <v>3</v>
      </c>
      <c r="Z44" s="10" t="s">
        <v>2</v>
      </c>
      <c r="AA44" s="24" t="s">
        <v>58</v>
      </c>
      <c r="AB44" s="24" t="s">
        <v>7</v>
      </c>
      <c r="AC44" s="35">
        <f>AC45</f>
        <v>178995.58000000002</v>
      </c>
      <c r="AD44" s="35">
        <f>AD45</f>
        <v>199655.72899999999</v>
      </c>
      <c r="AE44" s="36">
        <f>AE45</f>
        <v>302155.12300000002</v>
      </c>
    </row>
    <row r="45" spans="1:31" ht="47.25" customHeight="1" x14ac:dyDescent="0.3">
      <c r="A45" s="6"/>
      <c r="B45" s="68" t="s">
        <v>15</v>
      </c>
      <c r="C45" s="68"/>
      <c r="D45" s="68"/>
      <c r="E45" s="68"/>
      <c r="F45" s="68"/>
      <c r="G45" s="68"/>
      <c r="H45" s="68"/>
      <c r="I45" s="68"/>
      <c r="J45" s="68"/>
      <c r="K45" s="68"/>
      <c r="L45" s="11" t="s">
        <v>57</v>
      </c>
      <c r="M45" s="4" t="s">
        <v>56</v>
      </c>
      <c r="N45" s="4" t="s">
        <v>54</v>
      </c>
      <c r="O45" s="3" t="s">
        <v>7</v>
      </c>
      <c r="P45" s="4" t="s">
        <v>14</v>
      </c>
      <c r="Q45" s="4" t="s">
        <v>55</v>
      </c>
      <c r="R45" s="4" t="s">
        <v>4</v>
      </c>
      <c r="S45" s="4" t="s">
        <v>4</v>
      </c>
      <c r="T45" s="3" t="s">
        <v>4</v>
      </c>
      <c r="U45" s="3" t="s">
        <v>4</v>
      </c>
      <c r="V45" s="3" t="s">
        <v>54</v>
      </c>
      <c r="W45" s="3" t="s">
        <v>32</v>
      </c>
      <c r="X45" s="3" t="s">
        <v>4</v>
      </c>
      <c r="Y45" s="3" t="s">
        <v>53</v>
      </c>
      <c r="Z45" s="10" t="s">
        <v>38</v>
      </c>
      <c r="AA45" s="24" t="s">
        <v>52</v>
      </c>
      <c r="AB45" s="24" t="s">
        <v>14</v>
      </c>
      <c r="AC45" s="35">
        <f>AC46+AC60+AC49+AC58</f>
        <v>178995.58000000002</v>
      </c>
      <c r="AD45" s="35">
        <f>AD46+AD60+AD49+AD58</f>
        <v>199655.72899999999</v>
      </c>
      <c r="AE45" s="35">
        <f>AE46+AE60+AE49+AE58</f>
        <v>302155.12300000002</v>
      </c>
    </row>
    <row r="46" spans="1:31" ht="31.5" customHeight="1" x14ac:dyDescent="0.3">
      <c r="A46" s="6"/>
      <c r="B46" s="68" t="s">
        <v>48</v>
      </c>
      <c r="C46" s="68"/>
      <c r="D46" s="68"/>
      <c r="E46" s="68"/>
      <c r="F46" s="68"/>
      <c r="G46" s="68"/>
      <c r="H46" s="68"/>
      <c r="I46" s="68"/>
      <c r="J46" s="68"/>
      <c r="K46" s="68"/>
      <c r="L46" s="11" t="s">
        <v>51</v>
      </c>
      <c r="M46" s="4" t="s">
        <v>50</v>
      </c>
      <c r="N46" s="4" t="s">
        <v>49</v>
      </c>
      <c r="O46" s="3" t="s">
        <v>7</v>
      </c>
      <c r="P46" s="4" t="s">
        <v>14</v>
      </c>
      <c r="Q46" s="4" t="s">
        <v>46</v>
      </c>
      <c r="R46" s="4" t="s">
        <v>47</v>
      </c>
      <c r="S46" s="4" t="s">
        <v>4</v>
      </c>
      <c r="T46" s="3" t="s">
        <v>46</v>
      </c>
      <c r="U46" s="3" t="s">
        <v>4</v>
      </c>
      <c r="V46" s="3" t="s">
        <v>49</v>
      </c>
      <c r="W46" s="3" t="s">
        <v>19</v>
      </c>
      <c r="X46" s="3" t="s">
        <v>4</v>
      </c>
      <c r="Y46" s="3" t="s">
        <v>45</v>
      </c>
      <c r="Z46" s="10" t="s">
        <v>2</v>
      </c>
      <c r="AA46" s="24" t="s">
        <v>284</v>
      </c>
      <c r="AB46" s="24" t="s">
        <v>46</v>
      </c>
      <c r="AC46" s="35">
        <f t="shared" ref="AC46:AE47" si="4">AC47</f>
        <v>31657.1</v>
      </c>
      <c r="AD46" s="35">
        <f t="shared" si="4"/>
        <v>21107.5</v>
      </c>
      <c r="AE46" s="36">
        <f t="shared" si="4"/>
        <v>21331.8</v>
      </c>
    </row>
    <row r="47" spans="1:31" ht="15.6" x14ac:dyDescent="0.3">
      <c r="A47" s="6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11"/>
      <c r="M47" s="4"/>
      <c r="N47" s="4"/>
      <c r="O47" s="3"/>
      <c r="P47" s="4"/>
      <c r="Q47" s="4"/>
      <c r="R47" s="4"/>
      <c r="S47" s="4"/>
      <c r="T47" s="3"/>
      <c r="U47" s="3"/>
      <c r="V47" s="3"/>
      <c r="W47" s="3"/>
      <c r="X47" s="3"/>
      <c r="Y47" s="3"/>
      <c r="Z47" s="10"/>
      <c r="AA47" s="24" t="s">
        <v>317</v>
      </c>
      <c r="AB47" s="24" t="s">
        <v>248</v>
      </c>
      <c r="AC47" s="35">
        <f t="shared" si="4"/>
        <v>31657.1</v>
      </c>
      <c r="AD47" s="35">
        <f t="shared" si="4"/>
        <v>21107.5</v>
      </c>
      <c r="AE47" s="36">
        <f t="shared" si="4"/>
        <v>21331.8</v>
      </c>
    </row>
    <row r="48" spans="1:31" ht="31.2" x14ac:dyDescent="0.3">
      <c r="A48" s="6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11"/>
      <c r="M48" s="4"/>
      <c r="N48" s="4"/>
      <c r="O48" s="3"/>
      <c r="P48" s="4"/>
      <c r="Q48" s="4"/>
      <c r="R48" s="4"/>
      <c r="S48" s="4"/>
      <c r="T48" s="3"/>
      <c r="U48" s="3"/>
      <c r="V48" s="3"/>
      <c r="W48" s="3"/>
      <c r="X48" s="3"/>
      <c r="Y48" s="3"/>
      <c r="Z48" s="10"/>
      <c r="AA48" s="28" t="s">
        <v>318</v>
      </c>
      <c r="AB48" s="33" t="s">
        <v>270</v>
      </c>
      <c r="AC48" s="27">
        <v>31657.1</v>
      </c>
      <c r="AD48" s="27">
        <v>21107.5</v>
      </c>
      <c r="AE48" s="26">
        <v>21331.8</v>
      </c>
    </row>
    <row r="49" spans="1:31" ht="34.5" customHeight="1" x14ac:dyDescent="0.3">
      <c r="A49" s="6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11"/>
      <c r="M49" s="4"/>
      <c r="N49" s="4"/>
      <c r="O49" s="3"/>
      <c r="P49" s="4"/>
      <c r="Q49" s="4"/>
      <c r="R49" s="4"/>
      <c r="S49" s="4"/>
      <c r="T49" s="3"/>
      <c r="U49" s="3"/>
      <c r="V49" s="3"/>
      <c r="W49" s="3"/>
      <c r="X49" s="3"/>
      <c r="Y49" s="3"/>
      <c r="Z49" s="10"/>
      <c r="AA49" s="21" t="s">
        <v>285</v>
      </c>
      <c r="AB49" s="21" t="s">
        <v>279</v>
      </c>
      <c r="AC49" s="36">
        <f>AC50+AC56+AC54+AC52</f>
        <v>141453.58000000002</v>
      </c>
      <c r="AD49" s="36">
        <f t="shared" ref="AD49:AE49" si="5">AD50+AD56+AD54+AD52</f>
        <v>178548.12899999999</v>
      </c>
      <c r="AE49" s="36">
        <f t="shared" si="5"/>
        <v>280823.223</v>
      </c>
    </row>
    <row r="50" spans="1:31" ht="93.6" x14ac:dyDescent="0.3">
      <c r="A50" s="6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11"/>
      <c r="M50" s="4"/>
      <c r="N50" s="4"/>
      <c r="O50" s="3"/>
      <c r="P50" s="4"/>
      <c r="Q50" s="4"/>
      <c r="R50" s="4"/>
      <c r="S50" s="4"/>
      <c r="T50" s="3"/>
      <c r="U50" s="3"/>
      <c r="V50" s="3"/>
      <c r="W50" s="3"/>
      <c r="X50" s="3"/>
      <c r="Y50" s="3"/>
      <c r="Z50" s="10"/>
      <c r="AA50" s="21" t="s">
        <v>286</v>
      </c>
      <c r="AB50" s="49" t="s">
        <v>280</v>
      </c>
      <c r="AC50" s="36">
        <f>AC51</f>
        <v>25643.7</v>
      </c>
      <c r="AD50" s="36">
        <f>AD51</f>
        <v>23840</v>
      </c>
      <c r="AE50" s="36">
        <f>AE51</f>
        <v>31086.6</v>
      </c>
    </row>
    <row r="51" spans="1:31" ht="93" customHeight="1" x14ac:dyDescent="0.3">
      <c r="A51" s="6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11"/>
      <c r="M51" s="4"/>
      <c r="N51" s="4"/>
      <c r="O51" s="3"/>
      <c r="P51" s="4"/>
      <c r="Q51" s="4"/>
      <c r="R51" s="4"/>
      <c r="S51" s="4"/>
      <c r="T51" s="3"/>
      <c r="U51" s="3"/>
      <c r="V51" s="3"/>
      <c r="W51" s="3"/>
      <c r="X51" s="3"/>
      <c r="Y51" s="3"/>
      <c r="Z51" s="10"/>
      <c r="AA51" s="25" t="s">
        <v>287</v>
      </c>
      <c r="AB51" s="50" t="s">
        <v>281</v>
      </c>
      <c r="AC51" s="26">
        <v>25643.7</v>
      </c>
      <c r="AD51" s="26">
        <v>23840</v>
      </c>
      <c r="AE51" s="26">
        <v>31086.6</v>
      </c>
    </row>
    <row r="52" spans="1:31" ht="93" customHeight="1" x14ac:dyDescent="0.3">
      <c r="A52" s="6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11"/>
      <c r="M52" s="4"/>
      <c r="N52" s="4"/>
      <c r="O52" s="3"/>
      <c r="P52" s="4"/>
      <c r="Q52" s="4"/>
      <c r="R52" s="4"/>
      <c r="S52" s="4"/>
      <c r="T52" s="3"/>
      <c r="U52" s="3"/>
      <c r="V52" s="3"/>
      <c r="W52" s="3"/>
      <c r="X52" s="3"/>
      <c r="Y52" s="3"/>
      <c r="Z52" s="10"/>
      <c r="AA52" s="21" t="s">
        <v>316</v>
      </c>
      <c r="AB52" s="43" t="s">
        <v>309</v>
      </c>
      <c r="AC52" s="36">
        <f>AC53</f>
        <v>11856.2</v>
      </c>
      <c r="AD52" s="36">
        <f t="shared" ref="AD52:AE52" si="6">AD53</f>
        <v>0</v>
      </c>
      <c r="AE52" s="36">
        <f t="shared" si="6"/>
        <v>0</v>
      </c>
    </row>
    <row r="53" spans="1:31" ht="60.6" customHeight="1" x14ac:dyDescent="0.3">
      <c r="A53" s="6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11"/>
      <c r="M53" s="4"/>
      <c r="N53" s="4"/>
      <c r="O53" s="3"/>
      <c r="P53" s="4"/>
      <c r="Q53" s="4"/>
      <c r="R53" s="4"/>
      <c r="S53" s="4"/>
      <c r="T53" s="3"/>
      <c r="U53" s="3"/>
      <c r="V53" s="3"/>
      <c r="W53" s="3"/>
      <c r="X53" s="3"/>
      <c r="Y53" s="3"/>
      <c r="Z53" s="10"/>
      <c r="AA53" s="46" t="s">
        <v>315</v>
      </c>
      <c r="AB53" s="40" t="s">
        <v>309</v>
      </c>
      <c r="AC53" s="26">
        <v>11856.2</v>
      </c>
      <c r="AD53" s="26">
        <v>0</v>
      </c>
      <c r="AE53" s="26">
        <v>0</v>
      </c>
    </row>
    <row r="54" spans="1:31" ht="31.2" x14ac:dyDescent="0.3">
      <c r="A54" s="6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11"/>
      <c r="M54" s="4"/>
      <c r="N54" s="4"/>
      <c r="O54" s="3"/>
      <c r="P54" s="4"/>
      <c r="Q54" s="4"/>
      <c r="R54" s="4"/>
      <c r="S54" s="4"/>
      <c r="T54" s="3"/>
      <c r="U54" s="3"/>
      <c r="V54" s="3"/>
      <c r="W54" s="3"/>
      <c r="X54" s="3"/>
      <c r="Y54" s="3"/>
      <c r="Z54" s="10"/>
      <c r="AA54" s="42" t="s">
        <v>299</v>
      </c>
      <c r="AB54" s="43" t="s">
        <v>297</v>
      </c>
      <c r="AC54" s="36">
        <f>AC55</f>
        <v>11879.3</v>
      </c>
      <c r="AD54" s="36">
        <f>AD55</f>
        <v>503.9</v>
      </c>
      <c r="AE54" s="36">
        <f>AE55</f>
        <v>503.9</v>
      </c>
    </row>
    <row r="55" spans="1:31" ht="31.2" x14ac:dyDescent="0.3">
      <c r="A55" s="6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11"/>
      <c r="M55" s="4"/>
      <c r="N55" s="4"/>
      <c r="O55" s="3"/>
      <c r="P55" s="4"/>
      <c r="Q55" s="4"/>
      <c r="R55" s="4"/>
      <c r="S55" s="4"/>
      <c r="T55" s="3"/>
      <c r="U55" s="3"/>
      <c r="V55" s="3"/>
      <c r="W55" s="3"/>
      <c r="X55" s="3"/>
      <c r="Y55" s="3"/>
      <c r="Z55" s="10"/>
      <c r="AA55" s="41" t="s">
        <v>300</v>
      </c>
      <c r="AB55" s="40" t="s">
        <v>298</v>
      </c>
      <c r="AC55" s="26">
        <v>11879.3</v>
      </c>
      <c r="AD55" s="26">
        <v>503.9</v>
      </c>
      <c r="AE55" s="26">
        <v>503.9</v>
      </c>
    </row>
    <row r="56" spans="1:31" ht="15.6" x14ac:dyDescent="0.3">
      <c r="A56" s="6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11"/>
      <c r="M56" s="4"/>
      <c r="N56" s="4"/>
      <c r="O56" s="3"/>
      <c r="P56" s="4"/>
      <c r="Q56" s="4"/>
      <c r="R56" s="4"/>
      <c r="S56" s="4"/>
      <c r="T56" s="3"/>
      <c r="U56" s="3"/>
      <c r="V56" s="3"/>
      <c r="W56" s="3"/>
      <c r="X56" s="3"/>
      <c r="Y56" s="3"/>
      <c r="Z56" s="10"/>
      <c r="AA56" s="24" t="s">
        <v>288</v>
      </c>
      <c r="AB56" s="37" t="s">
        <v>282</v>
      </c>
      <c r="AC56" s="35">
        <f>AC57</f>
        <v>92074.38</v>
      </c>
      <c r="AD56" s="35">
        <f>AD57</f>
        <v>154204.22899999999</v>
      </c>
      <c r="AE56" s="36">
        <f>AE57</f>
        <v>249232.723</v>
      </c>
    </row>
    <row r="57" spans="1:31" ht="15.6" x14ac:dyDescent="0.3">
      <c r="A57" s="6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11"/>
      <c r="M57" s="4"/>
      <c r="N57" s="4"/>
      <c r="O57" s="3"/>
      <c r="P57" s="4"/>
      <c r="Q57" s="4"/>
      <c r="R57" s="4"/>
      <c r="S57" s="4"/>
      <c r="T57" s="3"/>
      <c r="U57" s="3"/>
      <c r="V57" s="3"/>
      <c r="W57" s="3"/>
      <c r="X57" s="3"/>
      <c r="Y57" s="3"/>
      <c r="Z57" s="10"/>
      <c r="AA57" s="25" t="s">
        <v>289</v>
      </c>
      <c r="AB57" s="38" t="s">
        <v>283</v>
      </c>
      <c r="AC57" s="27">
        <f>659.18+220.4+11194.8+70000+10000</f>
        <v>92074.38</v>
      </c>
      <c r="AD57" s="27">
        <f>709.829+220.4+17667.7+135606.3</f>
        <v>154204.22899999999</v>
      </c>
      <c r="AE57" s="26">
        <f>712.523+112693.5+220.4+135606.3</f>
        <v>249232.723</v>
      </c>
    </row>
    <row r="58" spans="1:31" ht="31.2" x14ac:dyDescent="0.3">
      <c r="A58" s="6"/>
      <c r="B58" s="53"/>
      <c r="C58" s="53"/>
      <c r="D58" s="53"/>
      <c r="E58" s="53"/>
      <c r="F58" s="53"/>
      <c r="G58" s="53"/>
      <c r="H58" s="55"/>
      <c r="I58" s="53"/>
      <c r="J58" s="53"/>
      <c r="K58" s="53"/>
      <c r="L58" s="11"/>
      <c r="M58" s="4"/>
      <c r="N58" s="4"/>
      <c r="O58" s="3"/>
      <c r="P58" s="4"/>
      <c r="Q58" s="4"/>
      <c r="R58" s="4"/>
      <c r="S58" s="4"/>
      <c r="T58" s="3"/>
      <c r="U58" s="3"/>
      <c r="V58" s="3"/>
      <c r="W58" s="3"/>
      <c r="X58" s="3"/>
      <c r="Y58" s="3"/>
      <c r="Z58" s="10"/>
      <c r="AA58" s="24" t="s">
        <v>307</v>
      </c>
      <c r="AB58" s="37" t="s">
        <v>308</v>
      </c>
      <c r="AC58" s="35">
        <f>AC59</f>
        <v>5884.8</v>
      </c>
      <c r="AD58" s="35">
        <f t="shared" ref="AD58:AE58" si="7">AD59</f>
        <v>0</v>
      </c>
      <c r="AE58" s="36">
        <f t="shared" si="7"/>
        <v>0</v>
      </c>
    </row>
    <row r="59" spans="1:31" ht="31.2" x14ac:dyDescent="0.3">
      <c r="A59" s="6"/>
      <c r="B59" s="53"/>
      <c r="C59" s="53"/>
      <c r="D59" s="53"/>
      <c r="E59" s="53"/>
      <c r="F59" s="53"/>
      <c r="G59" s="53"/>
      <c r="H59" s="55"/>
      <c r="I59" s="53"/>
      <c r="J59" s="53"/>
      <c r="K59" s="53"/>
      <c r="L59" s="11"/>
      <c r="M59" s="4"/>
      <c r="N59" s="4"/>
      <c r="O59" s="3"/>
      <c r="P59" s="4"/>
      <c r="Q59" s="4"/>
      <c r="R59" s="4"/>
      <c r="S59" s="4"/>
      <c r="T59" s="3"/>
      <c r="U59" s="3"/>
      <c r="V59" s="3"/>
      <c r="W59" s="3"/>
      <c r="X59" s="3"/>
      <c r="Y59" s="3"/>
      <c r="Z59" s="10"/>
      <c r="AA59" s="28" t="s">
        <v>307</v>
      </c>
      <c r="AB59" s="33" t="s">
        <v>308</v>
      </c>
      <c r="AC59" s="27">
        <f>1884.8+4000</f>
        <v>5884.8</v>
      </c>
      <c r="AD59" s="27">
        <v>0</v>
      </c>
      <c r="AE59" s="26">
        <v>0</v>
      </c>
    </row>
    <row r="60" spans="1:31" ht="31.5" customHeight="1" x14ac:dyDescent="0.3">
      <c r="A60" s="6"/>
      <c r="B60" s="5"/>
      <c r="C60" s="5"/>
      <c r="D60" s="5"/>
      <c r="E60" s="5"/>
      <c r="F60" s="5"/>
      <c r="G60" s="5"/>
      <c r="H60" s="12"/>
      <c r="I60" s="68" t="s">
        <v>43</v>
      </c>
      <c r="J60" s="68"/>
      <c r="K60" s="68"/>
      <c r="L60" s="11" t="s">
        <v>42</v>
      </c>
      <c r="M60" s="4" t="s">
        <v>41</v>
      </c>
      <c r="N60" s="4" t="s">
        <v>39</v>
      </c>
      <c r="O60" s="3" t="s">
        <v>7</v>
      </c>
      <c r="P60" s="4" t="s">
        <v>14</v>
      </c>
      <c r="Q60" s="4" t="s">
        <v>24</v>
      </c>
      <c r="R60" s="4" t="s">
        <v>23</v>
      </c>
      <c r="S60" s="4" t="s">
        <v>4</v>
      </c>
      <c r="T60" s="3" t="s">
        <v>4</v>
      </c>
      <c r="U60" s="3" t="s">
        <v>4</v>
      </c>
      <c r="V60" s="3" t="s">
        <v>39</v>
      </c>
      <c r="W60" s="3" t="s">
        <v>40</v>
      </c>
      <c r="X60" s="3" t="s">
        <v>4</v>
      </c>
      <c r="Y60" s="3" t="s">
        <v>22</v>
      </c>
      <c r="Z60" s="10" t="s">
        <v>18</v>
      </c>
      <c r="AA60" s="24" t="s">
        <v>290</v>
      </c>
      <c r="AB60" s="37" t="s">
        <v>249</v>
      </c>
      <c r="AC60" s="35">
        <f t="shared" ref="AC60:AE61" si="8">AC61</f>
        <v>0.1</v>
      </c>
      <c r="AD60" s="35">
        <f t="shared" si="8"/>
        <v>0.1</v>
      </c>
      <c r="AE60" s="36">
        <f t="shared" si="8"/>
        <v>0.1</v>
      </c>
    </row>
    <row r="61" spans="1:31" ht="49.5" customHeight="1" x14ac:dyDescent="0.3">
      <c r="A61" s="6"/>
      <c r="B61" s="5" t="s">
        <v>12</v>
      </c>
      <c r="C61" s="5" t="s">
        <v>15</v>
      </c>
      <c r="D61" s="5" t="s">
        <v>29</v>
      </c>
      <c r="E61" s="5" t="s">
        <v>28</v>
      </c>
      <c r="F61" s="5" t="s">
        <v>36</v>
      </c>
      <c r="G61" s="5" t="s">
        <v>37</v>
      </c>
      <c r="H61" s="5" t="s">
        <v>36</v>
      </c>
      <c r="I61" s="5" t="s">
        <v>35</v>
      </c>
      <c r="J61" s="5" t="s">
        <v>34</v>
      </c>
      <c r="K61" s="53">
        <v>2020312302</v>
      </c>
      <c r="L61" s="4" t="s">
        <v>34</v>
      </c>
      <c r="M61" s="4" t="s">
        <v>33</v>
      </c>
      <c r="N61" s="4" t="s">
        <v>30</v>
      </c>
      <c r="O61" s="3" t="s">
        <v>7</v>
      </c>
      <c r="P61" s="4" t="s">
        <v>14</v>
      </c>
      <c r="Q61" s="4" t="s">
        <v>24</v>
      </c>
      <c r="R61" s="4" t="s">
        <v>23</v>
      </c>
      <c r="S61" s="4"/>
      <c r="T61" s="3"/>
      <c r="U61" s="3"/>
      <c r="V61" s="3" t="s">
        <v>30</v>
      </c>
      <c r="W61" s="3" t="s">
        <v>32</v>
      </c>
      <c r="X61" s="3"/>
      <c r="Y61" s="3" t="s">
        <v>22</v>
      </c>
      <c r="Z61" s="3" t="s">
        <v>31</v>
      </c>
      <c r="AA61" s="21" t="s">
        <v>291</v>
      </c>
      <c r="AB61" s="51" t="s">
        <v>271</v>
      </c>
      <c r="AC61" s="35">
        <f t="shared" si="8"/>
        <v>0.1</v>
      </c>
      <c r="AD61" s="35">
        <f t="shared" si="8"/>
        <v>0.1</v>
      </c>
      <c r="AE61" s="36">
        <f t="shared" si="8"/>
        <v>0.1</v>
      </c>
    </row>
    <row r="62" spans="1:31" ht="49.5" customHeight="1" x14ac:dyDescent="0.3">
      <c r="A62" s="6"/>
      <c r="B62" s="5"/>
      <c r="C62" s="5"/>
      <c r="D62" s="5"/>
      <c r="E62" s="5"/>
      <c r="F62" s="5"/>
      <c r="G62" s="5"/>
      <c r="H62" s="12"/>
      <c r="I62" s="68" t="s">
        <v>27</v>
      </c>
      <c r="J62" s="68"/>
      <c r="K62" s="68"/>
      <c r="L62" s="11" t="s">
        <v>26</v>
      </c>
      <c r="M62" s="4" t="s">
        <v>25</v>
      </c>
      <c r="N62" s="4" t="s">
        <v>20</v>
      </c>
      <c r="O62" s="3" t="s">
        <v>7</v>
      </c>
      <c r="P62" s="4" t="s">
        <v>14</v>
      </c>
      <c r="Q62" s="4" t="s">
        <v>24</v>
      </c>
      <c r="R62" s="4" t="s">
        <v>23</v>
      </c>
      <c r="S62" s="4" t="s">
        <v>4</v>
      </c>
      <c r="T62" s="3" t="s">
        <v>4</v>
      </c>
      <c r="U62" s="3" t="s">
        <v>4</v>
      </c>
      <c r="V62" s="3" t="s">
        <v>20</v>
      </c>
      <c r="W62" s="3" t="s">
        <v>19</v>
      </c>
      <c r="X62" s="3" t="s">
        <v>4</v>
      </c>
      <c r="Y62" s="3" t="s">
        <v>22</v>
      </c>
      <c r="Z62" s="10" t="s">
        <v>21</v>
      </c>
      <c r="AA62" s="25" t="s">
        <v>292</v>
      </c>
      <c r="AB62" s="52" t="s">
        <v>272</v>
      </c>
      <c r="AC62" s="26">
        <v>0.1</v>
      </c>
      <c r="AD62" s="26">
        <v>0.1</v>
      </c>
      <c r="AE62" s="26">
        <v>0.1</v>
      </c>
    </row>
    <row r="63" spans="1:31" ht="17.399999999999999" x14ac:dyDescent="0.3">
      <c r="AA63" s="48" t="s">
        <v>0</v>
      </c>
      <c r="AB63" s="48"/>
      <c r="AC63" s="67">
        <f>AC5+AC44</f>
        <v>276391.48000000004</v>
      </c>
      <c r="AD63" s="67">
        <f t="shared" ref="AD63:AE63" si="9">AD5+AD44</f>
        <v>298043.929</v>
      </c>
      <c r="AE63" s="67">
        <f t="shared" si="9"/>
        <v>404945.52300000004</v>
      </c>
    </row>
    <row r="64" spans="1:31" ht="12.75" x14ac:dyDescent="0.2">
      <c r="AA64" s="66"/>
      <c r="AB64" s="66"/>
      <c r="AC64" s="66"/>
      <c r="AD64" s="66"/>
      <c r="AE64" s="66"/>
    </row>
    <row r="65" spans="27:31" ht="12.75" x14ac:dyDescent="0.2">
      <c r="AA65" s="66"/>
      <c r="AB65" s="66"/>
      <c r="AC65" s="66"/>
      <c r="AD65" s="66"/>
      <c r="AE65" s="66"/>
    </row>
    <row r="66" spans="27:31" ht="12.75" x14ac:dyDescent="0.2">
      <c r="AA66" s="73"/>
      <c r="AB66" s="73"/>
      <c r="AC66" s="73"/>
      <c r="AD66" s="73"/>
      <c r="AE66" s="73"/>
    </row>
    <row r="67" spans="27:31" ht="12.75" x14ac:dyDescent="0.2">
      <c r="AA67" s="54"/>
      <c r="AB67" s="66"/>
      <c r="AC67" s="66"/>
      <c r="AD67" s="66"/>
      <c r="AE67" s="66"/>
    </row>
  </sheetData>
  <mergeCells count="25">
    <mergeCell ref="I62:K62"/>
    <mergeCell ref="B46:K46"/>
    <mergeCell ref="AA66:AE66"/>
    <mergeCell ref="I60:K60"/>
    <mergeCell ref="B44:K44"/>
    <mergeCell ref="B45:K45"/>
    <mergeCell ref="B43:K43"/>
    <mergeCell ref="B42:K42"/>
    <mergeCell ref="B36:K36"/>
    <mergeCell ref="B20:K20"/>
    <mergeCell ref="B26:K26"/>
    <mergeCell ref="B33:K33"/>
    <mergeCell ref="B28:K28"/>
    <mergeCell ref="B27:K27"/>
    <mergeCell ref="B35:K35"/>
    <mergeCell ref="B30:K30"/>
    <mergeCell ref="B29:K29"/>
    <mergeCell ref="B22:K22"/>
    <mergeCell ref="B11:K11"/>
    <mergeCell ref="B19:K19"/>
    <mergeCell ref="B25:K25"/>
    <mergeCell ref="B7:K7"/>
    <mergeCell ref="AA1:AE1"/>
    <mergeCell ref="B5:K5"/>
    <mergeCell ref="B6:K6"/>
  </mergeCells>
  <pageMargins left="0.59055118110236227" right="0.39370078740157483" top="0.31496062992125984" bottom="0.31496062992125984" header="0.11811023622047245" footer="0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местного бюджета</vt:lpstr>
      <vt:lpstr>'Доходы местного бюджета'!Заголовки_для_печати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Рогожникова Екатерина Олеговна</dc:creator>
  <cp:lastModifiedBy>Bux</cp:lastModifiedBy>
  <cp:lastPrinted>2023-11-14T02:02:53Z</cp:lastPrinted>
  <dcterms:created xsi:type="dcterms:W3CDTF">2015-09-14T10:50:23Z</dcterms:created>
  <dcterms:modified xsi:type="dcterms:W3CDTF">2023-11-14T03:12:03Z</dcterms:modified>
</cp:coreProperties>
</file>